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wolterhoppenberg.sharepoint.com/sites/FB05Mandanten/Freigegebene Dokumente/Wohn+Stadtbau Münster GmbH/26 612 - Fachplanungen OXFORD_B2/31 Vergabeunterl Bekanntm/"/>
    </mc:Choice>
  </mc:AlternateContent>
  <xr:revisionPtr revIDLastSave="0" documentId="8_{40217ACE-6ECA-4DDD-8441-9088D6A10A6E}" xr6:coauthVersionLast="47" xr6:coauthVersionMax="47" xr10:uidLastSave="{00000000-0000-0000-0000-000000000000}"/>
  <bookViews>
    <workbookView xWindow="-106" yWindow="-106" windowWidth="20541" windowHeight="10927" tabRatio="844" activeTab="5" xr2:uid="{00000000-000D-0000-FFFF-FFFF00000000}"/>
  </bookViews>
  <sheets>
    <sheet name="Deckblatt" sheetId="5" r:id="rId1"/>
    <sheet name="GrundL TWP" sheetId="40" r:id="rId2"/>
    <sheet name="BesL TWP" sheetId="46" r:id="rId3"/>
    <sheet name="GrundL Wärmeschutz" sheetId="41" r:id="rId4"/>
    <sheet name="GrundL Bauakustik" sheetId="47" r:id="rId5"/>
    <sheet name="BesL Bauphysik" sheetId="36" r:id="rId6"/>
    <sheet name="Gesamt" sheetId="4" r:id="rId7"/>
  </sheets>
  <definedNames>
    <definedName name="_xlnm.Print_Area" localSheetId="5">'BesL Bauphysik'!$A$1:$H$11</definedName>
    <definedName name="_xlnm.Print_Area" localSheetId="2">'BesL TWP'!$A$1:$H$11</definedName>
    <definedName name="_xlnm.Print_Area" localSheetId="0">Deckblatt!$A$1:$E$22</definedName>
    <definedName name="_xlnm.Print_Area" localSheetId="6">Gesamt!$A$1:$G$23</definedName>
    <definedName name="_xlnm.Print_Area" localSheetId="4">'GrundL Bauakustik'!$A$1:$H$38</definedName>
    <definedName name="_xlnm.Print_Area" localSheetId="1">'GrundL TWP'!$A$1:$H$37</definedName>
    <definedName name="_xlnm.Print_Area" localSheetId="3">'GrundL Wärmeschutz'!$A$1:$H$38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36" l="1"/>
  <c r="G17" i="36" s="1"/>
  <c r="E12" i="4" l="1"/>
  <c r="E9" i="4" l="1"/>
  <c r="E11" i="4"/>
  <c r="F25" i="47"/>
  <c r="E27" i="47" s="1"/>
  <c r="E35" i="47" s="1"/>
  <c r="E25" i="47"/>
  <c r="B3" i="47"/>
  <c r="E2" i="47"/>
  <c r="C2" i="47"/>
  <c r="H1" i="47"/>
  <c r="C1" i="47"/>
  <c r="A1" i="47"/>
  <c r="E2" i="40"/>
  <c r="E2" i="41"/>
  <c r="G11" i="46"/>
  <c r="B3" i="46"/>
  <c r="H2" i="46"/>
  <c r="C2" i="46"/>
  <c r="H1" i="46"/>
  <c r="C1" i="46"/>
  <c r="A1" i="46"/>
  <c r="E36" i="47" l="1"/>
  <c r="E37" i="47" s="1"/>
  <c r="F25" i="41" l="1"/>
  <c r="E27" i="41" s="1"/>
  <c r="E35" i="41" s="1"/>
  <c r="E25" i="41"/>
  <c r="B3" i="41"/>
  <c r="C2" i="41"/>
  <c r="H1" i="41"/>
  <c r="C1" i="41"/>
  <c r="A1" i="41"/>
  <c r="E36" i="41" l="1"/>
  <c r="E37" i="41" s="1"/>
  <c r="E10" i="4" s="1"/>
  <c r="E2" i="4" l="1"/>
  <c r="G1" i="4"/>
  <c r="H2" i="36"/>
  <c r="H1" i="36"/>
  <c r="F24" i="40" l="1"/>
  <c r="E24" i="40"/>
  <c r="B3" i="40"/>
  <c r="C2" i="40"/>
  <c r="A1" i="40"/>
  <c r="H1" i="40"/>
  <c r="C1" i="40"/>
  <c r="E26" i="40" l="1"/>
  <c r="E34" i="40" s="1"/>
  <c r="E35" i="40" l="1"/>
  <c r="E36" i="40" s="1"/>
  <c r="E8" i="4" s="1"/>
  <c r="C2" i="4" l="1"/>
  <c r="C1" i="4"/>
  <c r="A1" i="4"/>
  <c r="B3" i="36"/>
  <c r="C2" i="36"/>
  <c r="C1" i="36"/>
  <c r="A1" i="36"/>
  <c r="E13" i="4" l="1"/>
  <c r="E14" i="4" l="1"/>
  <c r="E15" i="4" s="1"/>
  <c r="B3" i="4"/>
</calcChain>
</file>

<file path=xl/sharedStrings.xml><?xml version="1.0" encoding="utf-8"?>
<sst xmlns="http://schemas.openxmlformats.org/spreadsheetml/2006/main" count="192" uniqueCount="89">
  <si>
    <t>des Bieters</t>
  </si>
  <si>
    <t>bitte Name des Bieters / der Bietergemeinschaft eintragen</t>
  </si>
  <si>
    <t>vom</t>
  </si>
  <si>
    <t>(Datum angeben)</t>
  </si>
  <si>
    <r>
      <t xml:space="preserve">Es sind nur die </t>
    </r>
    <r>
      <rPr>
        <u/>
        <sz val="11"/>
        <rFont val="Arial"/>
        <family val="2"/>
      </rPr>
      <t>gelb</t>
    </r>
    <r>
      <rPr>
        <sz val="11"/>
        <rFont val="Arial"/>
        <family val="2"/>
      </rPr>
      <t xml:space="preserve"> markierten Felder auszufüllen; die grau unterlegten Felder sind </t>
    </r>
    <r>
      <rPr>
        <u/>
        <sz val="11"/>
        <rFont val="Arial"/>
        <family val="2"/>
      </rPr>
      <t>nicht</t>
    </r>
    <r>
      <rPr>
        <sz val="11"/>
        <rFont val="Arial"/>
        <family val="2"/>
      </rPr>
      <t xml:space="preserve"> auszufüllen, sondern werden automatisch berechnet.</t>
    </r>
  </si>
  <si>
    <t>Bieter:</t>
  </si>
  <si>
    <t>€ netto</t>
  </si>
  <si>
    <t>%</t>
  </si>
  <si>
    <t>Basis des Honorarangebotes ist der im Vertrag und in der Leistungsbeschreibung dargestellte Leistungsumfang zu den Grundleistungen des o.g. Leistungsbildes.</t>
  </si>
  <si>
    <t>Bewertung der Leistungsphasen</t>
  </si>
  <si>
    <t>hier vereinbart</t>
  </si>
  <si>
    <t>Grundlagenermittlung</t>
  </si>
  <si>
    <t>Vorplanung (Projekt- und Planungsvorbereitung)</t>
  </si>
  <si>
    <t>Entwurfsplanung (System- und Integrationsplanung)</t>
  </si>
  <si>
    <t>Genehmigungsplanung</t>
  </si>
  <si>
    <t>Ausführungsplanung</t>
  </si>
  <si>
    <t>Vorbereitung der Vergabe</t>
  </si>
  <si>
    <t>Summe</t>
  </si>
  <si>
    <t>Nebenkostenpauschale</t>
  </si>
  <si>
    <r>
      <t xml:space="preserve">Nach </t>
    </r>
    <r>
      <rPr>
        <b/>
        <sz val="12"/>
        <color rgb="FFFF0000"/>
        <rFont val="Arial"/>
        <family val="2"/>
      </rPr>
      <t>Pauschalhonoraren</t>
    </r>
    <r>
      <rPr>
        <b/>
        <sz val="12"/>
        <color rgb="FF0070C0"/>
        <rFont val="Arial"/>
        <family val="2"/>
      </rPr>
      <t xml:space="preserve"> abzurechnende besondere Leistungen</t>
    </r>
  </si>
  <si>
    <t>LPh</t>
  </si>
  <si>
    <t>Bezeichnung der Leistung</t>
  </si>
  <si>
    <t>Pauschalhonorar
inkl. Nebenkosten</t>
  </si>
  <si>
    <t>*</t>
  </si>
  <si>
    <t>Gesamthonorar über alle Leistungen und Beauftragungsstufen</t>
  </si>
  <si>
    <t>Betrag</t>
  </si>
  <si>
    <t>€</t>
  </si>
  <si>
    <t>Umsatzsteuer</t>
  </si>
  <si>
    <r>
      <t xml:space="preserve">Bitte beachten Sie, dass </t>
    </r>
    <r>
      <rPr>
        <i/>
        <u/>
        <sz val="10"/>
        <color rgb="FFFF0000"/>
        <rFont val="Arial"/>
        <family val="2"/>
      </rPr>
      <t>für alle Positionen</t>
    </r>
    <r>
      <rPr>
        <i/>
        <sz val="10"/>
        <color rgb="FFFF0000"/>
        <rFont val="Arial"/>
        <family val="2"/>
      </rPr>
      <t xml:space="preserve"> ein Betrag angegeben werden muss!</t>
    </r>
  </si>
  <si>
    <t>Maßgeblich für die Honorarabrechnung ist allein der jeweils gesetzlich geltende Umsatzsteuersatz.</t>
  </si>
  <si>
    <t>Honorarangebot</t>
  </si>
  <si>
    <t>Wohnprojekt „Simonsplatz / Meta-Seelig-Weg“ in Münster-Gievenbeck, Oxford-Quartier Baufeld B2 Nord</t>
  </si>
  <si>
    <t>Offenes Verfahren</t>
  </si>
  <si>
    <t>nach § 15 VgV</t>
  </si>
  <si>
    <t>Hinweis:</t>
  </si>
  <si>
    <t>Wohn+Stadtbau Wohnungsunternehmen der Stadt Münster GmbH</t>
  </si>
  <si>
    <r>
      <t xml:space="preserve">Pauschalhonorar </t>
    </r>
    <r>
      <rPr>
        <sz val="11"/>
        <rFont val="Arial"/>
        <family val="2"/>
      </rPr>
      <t xml:space="preserve">bezogen auf </t>
    </r>
    <r>
      <rPr>
        <u/>
        <sz val="11"/>
        <rFont val="Arial"/>
        <family val="2"/>
      </rPr>
      <t>100% Grundleistungen</t>
    </r>
    <r>
      <rPr>
        <sz val="11"/>
        <rFont val="Arial"/>
        <family val="2"/>
      </rPr>
      <t xml:space="preserve"> gem. HOAI:</t>
    </r>
  </si>
  <si>
    <t>angebotenes Pauschalhonorar (ohne Nebenkosten)</t>
  </si>
  <si>
    <t>Nebenkostenpauschale (bezogen auf das Pauschalhonorar):</t>
  </si>
  <si>
    <t>Pauschalhonorar ohne Nebenkosten</t>
  </si>
  <si>
    <t>Projektleiter</t>
  </si>
  <si>
    <t>technische/kaufmännische Mitarbeiter</t>
  </si>
  <si>
    <t>USt.-Satz*:</t>
  </si>
  <si>
    <t>Summe der Pauschalhonorare für</t>
  </si>
  <si>
    <r>
      <t xml:space="preserve">Pauschalhonorarsumme </t>
    </r>
    <r>
      <rPr>
        <b/>
        <u/>
        <sz val="11"/>
        <color rgb="FFFF0000"/>
        <rFont val="Arial"/>
        <family val="2"/>
      </rPr>
      <t>ohne</t>
    </r>
    <r>
      <rPr>
        <b/>
        <sz val="11"/>
        <color rgb="FFFF0000"/>
        <rFont val="Arial"/>
        <family val="2"/>
      </rPr>
      <t xml:space="preserve"> Umsatzsteuer</t>
    </r>
  </si>
  <si>
    <t>Pauschalhonorarsumme inkl. Umsatzsteuer</t>
  </si>
  <si>
    <t>Siehe zum Inhalt der Leistungen die Vorgaben im Ingenieurvertrag sowie in der Leistungsbeschreibung.</t>
  </si>
  <si>
    <t>sonstige Ingenieure</t>
  </si>
  <si>
    <t>Stundensätze gem. § 7.1.4 des Ingenieurvertrages</t>
  </si>
  <si>
    <t>Los 3: Tragwerksplanung / Bauphysik</t>
  </si>
  <si>
    <t>Besondere Leistungen Bauphysik</t>
  </si>
  <si>
    <t>Besondere Leistungen Tragwerksplanung</t>
  </si>
  <si>
    <t>Grundleistungen Tragwerksplanung</t>
  </si>
  <si>
    <t>Grundleistungen Wärmeschutz und Energiebilanzierung</t>
  </si>
  <si>
    <t>Grundleistungen Bauakustik (Schallschutz)</t>
  </si>
  <si>
    <t>Pauschalhonorarsumme Grundleistungen Tragwerksplanung</t>
  </si>
  <si>
    <t>Pauschalhonorarsumme für die Grundleistungen zur Tragwerksplanung</t>
  </si>
  <si>
    <t>Fachplanung Tragwerksplanung (Grundleistungen)</t>
  </si>
  <si>
    <t>gem. 
§ 51 HOAI</t>
  </si>
  <si>
    <t>Wir bieten die Grundleistungen zur Tragwerksplanung für folgendes Pauschalhonorar an:</t>
  </si>
  <si>
    <r>
      <t xml:space="preserve">Besondere Leistungen </t>
    </r>
    <r>
      <rPr>
        <b/>
        <sz val="12"/>
        <color rgb="FFFF0000"/>
        <rFont val="Arial"/>
        <family val="2"/>
      </rPr>
      <t>Tragwerksplanung</t>
    </r>
  </si>
  <si>
    <r>
      <t xml:space="preserve">Besondere Leistungen </t>
    </r>
    <r>
      <rPr>
        <b/>
        <sz val="12"/>
        <color rgb="FFFF0000"/>
        <rFont val="Arial"/>
        <family val="2"/>
      </rPr>
      <t>Bauphysik</t>
    </r>
  </si>
  <si>
    <t>Pauschalhonorarsumme Besondere Leistungen Bauphysik</t>
  </si>
  <si>
    <t>Pauschalhonorarsumme Besondere Leistungen Tragwerksplanung</t>
  </si>
  <si>
    <t>Pauschalhonorar für 100% der Grundleistungen gemäß Anlage 14 zur HOAI</t>
  </si>
  <si>
    <r>
      <t xml:space="preserve">Grundleistungen zum Leistungsbild Bauphysik
</t>
    </r>
    <r>
      <rPr>
        <b/>
        <sz val="12"/>
        <color rgb="FFFF0000"/>
        <rFont val="Arial"/>
        <family val="2"/>
      </rPr>
      <t>Anwendungsbereich Wärmeschutz und Energiebilanzierung</t>
    </r>
  </si>
  <si>
    <t>Pauschalhonorar für 100% der Grundleistungen gemäß Anlage 1, 1.2 zur HOAI</t>
  </si>
  <si>
    <t>Wir bieten die Grundleistungen zum Anwendungsbereich Wärmeschutz und Energiebilanzierung des Leistungsbilds Bauphysik für folgendes Pauschalhonorar an:</t>
  </si>
  <si>
    <t>gem. 
Anlage 1 HOAI</t>
  </si>
  <si>
    <t>Mitwirken bei der Vorplanung</t>
  </si>
  <si>
    <t>Mitwirken bei der Entwurfsplanung</t>
  </si>
  <si>
    <t>Mitwirken bei der Genehmigungsplanung</t>
  </si>
  <si>
    <t>Mitwirken bei der Ausführungsplanung</t>
  </si>
  <si>
    <t>Mitwirken bei der Vorbereitung der Vergabe</t>
  </si>
  <si>
    <t>Mitwirken bei der Vergabe</t>
  </si>
  <si>
    <t>Pauschalhonorarsumme für die Grundleistungen zu diesem Anwendungsbereich</t>
  </si>
  <si>
    <t>Pauschalhonorarsumme Grundleistungen Wärmeschutz</t>
  </si>
  <si>
    <t>Pauschalhonorarsumme Grundleistungen Bauakustik</t>
  </si>
  <si>
    <r>
      <t xml:space="preserve">Grundleistungen zum Leistungsbild Bauphysik
</t>
    </r>
    <r>
      <rPr>
        <b/>
        <sz val="12"/>
        <color rgb="FFFF0000"/>
        <rFont val="Arial"/>
        <family val="2"/>
      </rPr>
      <t>Anwendungsbereich Bauakustik (Schallschutz)</t>
    </r>
  </si>
  <si>
    <t>Wir bieten die Grundleistungen zum Anwendungsbereich Bauakustik (Schallschutz) des Leistungsbilds Bauphysik für folgendes Pauschalhonorar an:</t>
  </si>
  <si>
    <t>4</t>
  </si>
  <si>
    <t>Nachweise zum konstruktiven Brandschutz, soweit erforderlich unter Berücksichtigung der Temperatur (Heißbemessung)</t>
  </si>
  <si>
    <t>Lebenszyklusberechnung (LCA-Nachweis)</t>
  </si>
  <si>
    <t>Fördermittelbegleitung von der Antragsstellung und bis nach Fertigstellung inkl. stichprobenhaften Kontrollen, Erstellung der relevanten Bestätigungen (BzA, BnD)</t>
  </si>
  <si>
    <r>
      <t xml:space="preserve">Nach </t>
    </r>
    <r>
      <rPr>
        <b/>
        <sz val="12"/>
        <color rgb="FFFF0000"/>
        <rFont val="Arial"/>
        <family val="2"/>
      </rPr>
      <t>Aufwand</t>
    </r>
    <r>
      <rPr>
        <b/>
        <sz val="12"/>
        <color rgb="FF0070C0"/>
        <rFont val="Arial"/>
        <family val="2"/>
      </rPr>
      <t xml:space="preserve"> abzurechnende besondere Leistungen</t>
    </r>
  </si>
  <si>
    <t>gewertetes Honorar 
(nur Vergabeverfahren)</t>
  </si>
  <si>
    <t>Wärmebrückenberechnung</t>
  </si>
  <si>
    <t>gewertete Stundenzahl</t>
  </si>
  <si>
    <t>Stundenpauschale inkl. Nebenkosten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</si>
</sst>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_ ;\-#,##0.00\ "/>
  </numFmts>
  <fonts count="28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color rgb="FF0070C0"/>
      <name val="Arial"/>
      <family val="2"/>
    </font>
    <font>
      <sz val="11"/>
      <name val="Arial"/>
      <family val="2"/>
    </font>
    <font>
      <b/>
      <sz val="12"/>
      <color rgb="FF0070C0"/>
      <name val="Arial"/>
      <family val="2"/>
    </font>
    <font>
      <b/>
      <u/>
      <sz val="12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0B02BE"/>
      <name val="Arial"/>
      <family val="2"/>
    </font>
    <font>
      <b/>
      <sz val="11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</font>
    <font>
      <i/>
      <sz val="10"/>
      <color rgb="FF0070C0"/>
      <name val="Arial"/>
      <family val="2"/>
    </font>
    <font>
      <b/>
      <sz val="18"/>
      <color rgb="FF0000FF"/>
      <name val="Arial"/>
      <family val="2"/>
    </font>
    <font>
      <u/>
      <sz val="11"/>
      <name val="Arial"/>
      <family val="2"/>
    </font>
    <font>
      <sz val="11"/>
      <color rgb="FF0000FF"/>
      <name val="Arial"/>
      <family val="2"/>
    </font>
    <font>
      <sz val="10"/>
      <color rgb="FFFF0000"/>
      <name val="Arial"/>
      <family val="2"/>
    </font>
    <font>
      <b/>
      <sz val="10"/>
      <color theme="1" tint="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u/>
      <sz val="11"/>
      <color rgb="FFFF0000"/>
      <name val="Arial"/>
      <family val="2"/>
    </font>
    <font>
      <i/>
      <sz val="10"/>
      <name val="Arial"/>
      <family val="2"/>
    </font>
    <font>
      <i/>
      <u/>
      <sz val="10"/>
      <color rgb="FFFF0000"/>
      <name val="Arial"/>
      <family val="2"/>
    </font>
    <font>
      <sz val="9"/>
      <color rgb="FF0070C0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9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9" fontId="4" fillId="0" borderId="12" xfId="2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9" fontId="2" fillId="0" borderId="12" xfId="2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horizontal="right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15" fillId="0" borderId="0" xfId="0" applyFont="1" applyAlignment="1">
      <alignment vertical="center"/>
    </xf>
    <xf numFmtId="0" fontId="4" fillId="0" borderId="20" xfId="0" applyFont="1" applyBorder="1" applyAlignment="1">
      <alignment vertical="center"/>
    </xf>
    <xf numFmtId="0" fontId="19" fillId="0" borderId="0" xfId="0" applyFont="1" applyAlignment="1">
      <alignment horizontal="right" vertical="top"/>
    </xf>
    <xf numFmtId="164" fontId="2" fillId="5" borderId="3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top" wrapText="1"/>
    </xf>
    <xf numFmtId="165" fontId="8" fillId="4" borderId="12" xfId="0" applyNumberFormat="1" applyFont="1" applyFill="1" applyBorder="1" applyAlignment="1" applyProtection="1">
      <alignment horizontal="right" vertical="center"/>
      <protection locked="0"/>
    </xf>
    <xf numFmtId="2" fontId="18" fillId="3" borderId="1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5" fontId="8" fillId="4" borderId="10" xfId="0" applyNumberFormat="1" applyFont="1" applyFill="1" applyBorder="1" applyAlignment="1" applyProtection="1">
      <alignment horizontal="right" vertical="center"/>
      <protection locked="0"/>
    </xf>
    <xf numFmtId="0" fontId="18" fillId="0" borderId="9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Font="1" applyBorder="1" applyAlignment="1">
      <alignment vertical="center"/>
    </xf>
    <xf numFmtId="4" fontId="9" fillId="3" borderId="13" xfId="0" applyNumberFormat="1" applyFont="1" applyFill="1" applyBorder="1" applyAlignment="1">
      <alignment horizontal="right" vertical="center"/>
    </xf>
    <xf numFmtId="4" fontId="2" fillId="3" borderId="13" xfId="0" applyNumberFormat="1" applyFont="1" applyFill="1" applyBorder="1" applyAlignment="1">
      <alignment horizontal="right" vertical="center"/>
    </xf>
    <xf numFmtId="4" fontId="4" fillId="5" borderId="13" xfId="0" applyNumberFormat="1" applyFont="1" applyFill="1" applyBorder="1" applyAlignment="1">
      <alignment horizontal="right" vertical="center"/>
    </xf>
    <xf numFmtId="4" fontId="9" fillId="3" borderId="28" xfId="0" applyNumberFormat="1" applyFont="1" applyFill="1" applyBorder="1" applyAlignment="1">
      <alignment horizontal="right" vertical="center"/>
    </xf>
    <xf numFmtId="0" fontId="2" fillId="6" borderId="35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vertical="center"/>
    </xf>
    <xf numFmtId="0" fontId="4" fillId="6" borderId="9" xfId="0" applyFont="1" applyFill="1" applyBorder="1" applyAlignment="1">
      <alignment vertical="center"/>
    </xf>
    <xf numFmtId="165" fontId="9" fillId="3" borderId="32" xfId="0" applyNumberFormat="1" applyFont="1" applyFill="1" applyBorder="1" applyAlignment="1">
      <alignment horizontal="right" vertical="center"/>
    </xf>
    <xf numFmtId="0" fontId="9" fillId="3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0" fontId="4" fillId="5" borderId="0" xfId="0" applyFont="1" applyFill="1"/>
    <xf numFmtId="0" fontId="24" fillId="5" borderId="0" xfId="0" applyFont="1" applyFill="1" applyAlignment="1">
      <alignment vertical="center"/>
    </xf>
    <xf numFmtId="0" fontId="13" fillId="5" borderId="0" xfId="0" applyFont="1" applyFill="1" applyAlignment="1">
      <alignment horizontal="center"/>
    </xf>
    <xf numFmtId="0" fontId="13" fillId="5" borderId="0" xfId="0" applyFont="1" applyFill="1"/>
    <xf numFmtId="0" fontId="4" fillId="5" borderId="0" xfId="0" applyFont="1" applyFill="1" applyAlignment="1">
      <alignment horizontal="center" vertical="top" wrapText="1"/>
    </xf>
    <xf numFmtId="0" fontId="21" fillId="5" borderId="0" xfId="0" applyFont="1" applyFill="1" applyAlignment="1">
      <alignment horizontal="right" vertical="top"/>
    </xf>
    <xf numFmtId="1" fontId="4" fillId="5" borderId="2" xfId="0" quotePrefix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15" xfId="0" applyFont="1" applyFill="1" applyBorder="1" applyAlignment="1">
      <alignment horizontal="right" vertical="center"/>
    </xf>
    <xf numFmtId="10" fontId="4" fillId="5" borderId="14" xfId="0" applyNumberFormat="1" applyFont="1" applyFill="1" applyBorder="1" applyAlignment="1">
      <alignment horizontal="left" vertical="center"/>
    </xf>
    <xf numFmtId="0" fontId="15" fillId="5" borderId="0" xfId="0" applyFont="1" applyFill="1" applyAlignment="1">
      <alignment horizontal="right" vertical="top"/>
    </xf>
    <xf numFmtId="0" fontId="8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5" borderId="0" xfId="0" applyFont="1" applyFill="1" applyAlignment="1">
      <alignment horizontal="right" vertical="center"/>
    </xf>
    <xf numFmtId="0" fontId="20" fillId="5" borderId="0" xfId="0" applyFont="1" applyFill="1" applyAlignment="1">
      <alignment vertical="top" wrapText="1"/>
    </xf>
    <xf numFmtId="0" fontId="20" fillId="5" borderId="0" xfId="0" applyFont="1" applyFill="1" applyAlignment="1">
      <alignment horizontal="right" vertical="top"/>
    </xf>
    <xf numFmtId="0" fontId="20" fillId="5" borderId="0" xfId="0" applyFont="1" applyFill="1" applyAlignment="1">
      <alignment vertical="center"/>
    </xf>
    <xf numFmtId="4" fontId="4" fillId="3" borderId="13" xfId="0" applyNumberFormat="1" applyFont="1" applyFill="1" applyBorder="1" applyAlignment="1">
      <alignment horizontal="right" vertical="center"/>
    </xf>
    <xf numFmtId="0" fontId="4" fillId="5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1" fontId="2" fillId="6" borderId="25" xfId="0" applyNumberFormat="1" applyFont="1" applyFill="1" applyBorder="1" applyAlignment="1">
      <alignment horizontal="center" vertical="center"/>
    </xf>
    <xf numFmtId="165" fontId="18" fillId="6" borderId="13" xfId="0" applyNumberFormat="1" applyFont="1" applyFill="1" applyBorder="1" applyAlignment="1" applyProtection="1">
      <alignment horizontal="right" vertical="center"/>
      <protection locked="0"/>
    </xf>
    <xf numFmtId="0" fontId="4" fillId="6" borderId="19" xfId="0" applyFont="1" applyFill="1" applyBorder="1" applyAlignment="1">
      <alignment horizontal="left" vertical="center"/>
    </xf>
    <xf numFmtId="165" fontId="8" fillId="4" borderId="13" xfId="0" applyNumberFormat="1" applyFont="1" applyFill="1" applyBorder="1" applyAlignment="1" applyProtection="1">
      <alignment horizontal="right" vertical="center"/>
      <protection locked="0"/>
    </xf>
    <xf numFmtId="0" fontId="4" fillId="5" borderId="14" xfId="0" applyFont="1" applyFill="1" applyBorder="1" applyAlignment="1">
      <alignment horizontal="left" vertical="center"/>
    </xf>
    <xf numFmtId="49" fontId="4" fillId="0" borderId="24" xfId="0" applyNumberFormat="1" applyFont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left" vertical="top" wrapText="1"/>
    </xf>
    <xf numFmtId="0" fontId="27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right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/>
    </xf>
    <xf numFmtId="0" fontId="4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0" fillId="5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center" vertical="top" wrapText="1"/>
    </xf>
    <xf numFmtId="0" fontId="20" fillId="5" borderId="0" xfId="0" applyFont="1" applyFill="1" applyAlignment="1">
      <alignment horizontal="right" vertical="top" wrapText="1"/>
    </xf>
    <xf numFmtId="0" fontId="3" fillId="6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5" borderId="0" xfId="0" applyFont="1" applyFill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165" fontId="18" fillId="4" borderId="1" xfId="1" applyNumberFormat="1" applyFont="1" applyFill="1" applyBorder="1" applyAlignment="1" applyProtection="1">
      <alignment horizontal="right" vertical="center"/>
      <protection locked="0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0" fontId="4" fillId="0" borderId="0" xfId="0" applyFont="1" applyAlignment="1">
      <alignment horizontal="right" vertical="center"/>
    </xf>
    <xf numFmtId="4" fontId="4" fillId="6" borderId="1" xfId="1" applyNumberFormat="1" applyFont="1" applyFill="1" applyBorder="1" applyAlignment="1">
      <alignment horizontal="right" vertical="center"/>
    </xf>
    <xf numFmtId="0" fontId="9" fillId="5" borderId="8" xfId="0" applyFont="1" applyFill="1" applyBorder="1" applyAlignment="1">
      <alignment horizontal="right" vertical="center"/>
    </xf>
    <xf numFmtId="0" fontId="9" fillId="5" borderId="0" xfId="0" applyFont="1" applyFill="1" applyAlignment="1">
      <alignment horizontal="right" vertical="center"/>
    </xf>
    <xf numFmtId="4" fontId="9" fillId="3" borderId="1" xfId="1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9" fillId="3" borderId="1" xfId="1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5" borderId="33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26" fillId="0" borderId="21" xfId="0" applyFont="1" applyBorder="1" applyAlignment="1">
      <alignment horizontal="center" vertical="top"/>
    </xf>
    <xf numFmtId="0" fontId="26" fillId="0" borderId="22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left" vertical="center"/>
    </xf>
    <xf numFmtId="0" fontId="10" fillId="5" borderId="15" xfId="0" applyFont="1" applyFill="1" applyBorder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  <xf numFmtId="0" fontId="4" fillId="5" borderId="14" xfId="0" applyFont="1" applyFill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20" fillId="5" borderId="0" xfId="0" applyFont="1" applyFill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left" vertical="center"/>
    </xf>
    <xf numFmtId="0" fontId="11" fillId="5" borderId="15" xfId="0" applyFont="1" applyFill="1" applyBorder="1" applyAlignment="1">
      <alignment horizontal="left" vertical="center"/>
    </xf>
    <xf numFmtId="0" fontId="11" fillId="5" borderId="14" xfId="0" applyFont="1" applyFill="1" applyBorder="1" applyAlignment="1">
      <alignment horizontal="left" vertical="center"/>
    </xf>
    <xf numFmtId="0" fontId="4" fillId="5" borderId="13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15" fillId="5" borderId="0" xfId="0" applyFont="1" applyFill="1" applyAlignment="1">
      <alignment horizontal="left" vertical="top" wrapText="1"/>
    </xf>
    <xf numFmtId="0" fontId="9" fillId="5" borderId="28" xfId="0" applyFont="1" applyFill="1" applyBorder="1" applyAlignment="1">
      <alignment horizontal="left" vertical="center"/>
    </xf>
    <xf numFmtId="0" fontId="9" fillId="5" borderId="29" xfId="0" applyFont="1" applyFill="1" applyBorder="1" applyAlignment="1">
      <alignment horizontal="left" vertical="center"/>
    </xf>
    <xf numFmtId="0" fontId="9" fillId="5" borderId="30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22" fillId="5" borderId="13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9" fillId="5" borderId="13" xfId="0" applyFont="1" applyFill="1" applyBorder="1" applyAlignment="1">
      <alignment horizontal="left" vertical="center"/>
    </xf>
    <xf numFmtId="0" fontId="9" fillId="5" borderId="15" xfId="0" applyFont="1" applyFill="1" applyBorder="1" applyAlignment="1">
      <alignment horizontal="left" vertical="center"/>
    </xf>
    <xf numFmtId="0" fontId="9" fillId="5" borderId="14" xfId="0" applyFont="1" applyFill="1" applyBorder="1" applyAlignment="1">
      <alignment horizontal="left" vertical="center"/>
    </xf>
  </cellXfs>
  <cellStyles count="6">
    <cellStyle name="Komma" xfId="1" builtinId="3"/>
    <cellStyle name="Komma 2" xfId="3" xr:uid="{00000000-0005-0000-0000-000001000000}"/>
    <cellStyle name="Prozent" xfId="2" builtinId="5"/>
    <cellStyle name="Standard" xfId="0" builtinId="0"/>
    <cellStyle name="Standard 2" xfId="4" xr:uid="{00000000-0005-0000-0000-000004000000}"/>
    <cellStyle name="Standard 3" xfId="5" xr:uid="{00000000-0005-0000-0000-000005000000}"/>
  </cellStyles>
  <dxfs count="0"/>
  <tableStyles count="0" defaultTableStyle="TableStyleMedium2" defaultPivotStyle="PivotStyleLight16"/>
  <colors>
    <mruColors>
      <color rgb="FF00FF00"/>
      <color rgb="FFCCFFFF"/>
      <color rgb="FFFFFF66"/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22"/>
  <sheetViews>
    <sheetView zoomScaleNormal="100" workbookViewId="0">
      <selection activeCell="C11" sqref="C11:E11"/>
    </sheetView>
  </sheetViews>
  <sheetFormatPr baseColWidth="10" defaultColWidth="20.81640625" defaultRowHeight="21.2" customHeight="1" x14ac:dyDescent="0.3"/>
  <cols>
    <col min="1" max="1" width="5.453125" style="23" customWidth="1"/>
    <col min="2" max="2" width="12.81640625" style="23" customWidth="1"/>
    <col min="3" max="16384" width="20.81640625" style="23"/>
  </cols>
  <sheetData>
    <row r="1" spans="1:5" ht="21.2" customHeight="1" x14ac:dyDescent="0.3">
      <c r="A1" s="85"/>
      <c r="B1" s="87"/>
      <c r="C1" s="87"/>
      <c r="D1" s="87"/>
      <c r="E1" s="87"/>
    </row>
    <row r="2" spans="1:5" ht="14.3" x14ac:dyDescent="0.3">
      <c r="A2" s="87"/>
      <c r="B2" s="87"/>
      <c r="C2" s="87"/>
      <c r="D2" s="87"/>
      <c r="E2" s="87"/>
    </row>
    <row r="3" spans="1:5" ht="14.3" x14ac:dyDescent="0.3">
      <c r="A3" s="87"/>
      <c r="B3" s="87"/>
      <c r="C3" s="87"/>
      <c r="D3" s="87"/>
      <c r="E3" s="87"/>
    </row>
    <row r="4" spans="1:5" ht="21.2" customHeight="1" x14ac:dyDescent="0.3">
      <c r="A4" s="87"/>
      <c r="B4" s="87"/>
      <c r="C4" s="87"/>
      <c r="D4" s="87"/>
      <c r="E4" s="87"/>
    </row>
    <row r="5" spans="1:5" ht="41.95" customHeight="1" x14ac:dyDescent="0.3">
      <c r="A5" s="88" t="s">
        <v>30</v>
      </c>
      <c r="B5" s="88"/>
      <c r="C5" s="88"/>
      <c r="D5" s="88"/>
      <c r="E5" s="88"/>
    </row>
    <row r="6" spans="1:5" ht="41.95" customHeight="1" x14ac:dyDescent="0.3">
      <c r="A6" s="89" t="s">
        <v>49</v>
      </c>
      <c r="B6" s="89"/>
      <c r="C6" s="89"/>
      <c r="D6" s="89"/>
      <c r="E6" s="89"/>
    </row>
    <row r="7" spans="1:5" ht="27.15" customHeight="1" x14ac:dyDescent="0.3">
      <c r="A7" s="90"/>
      <c r="B7" s="90"/>
      <c r="C7" s="90"/>
      <c r="D7" s="90"/>
      <c r="E7" s="90"/>
    </row>
    <row r="8" spans="1:5" ht="44.2" customHeight="1" x14ac:dyDescent="0.3">
      <c r="A8" s="84" t="s">
        <v>35</v>
      </c>
      <c r="B8" s="84"/>
      <c r="C8" s="84"/>
      <c r="D8" s="84"/>
      <c r="E8" s="84"/>
    </row>
    <row r="9" spans="1:5" ht="41.95" customHeight="1" x14ac:dyDescent="0.3">
      <c r="A9" s="85" t="s">
        <v>31</v>
      </c>
      <c r="B9" s="85"/>
      <c r="C9" s="85"/>
      <c r="D9" s="85"/>
      <c r="E9" s="85"/>
    </row>
    <row r="10" spans="1:5" ht="21.2" customHeight="1" x14ac:dyDescent="0.3">
      <c r="A10" s="52"/>
      <c r="B10" s="52"/>
      <c r="C10" s="52"/>
      <c r="D10" s="52"/>
      <c r="E10" s="52"/>
    </row>
    <row r="11" spans="1:5" ht="21.2" customHeight="1" x14ac:dyDescent="0.3">
      <c r="A11" s="91" t="s">
        <v>0</v>
      </c>
      <c r="B11" s="91"/>
      <c r="C11" s="92" t="s">
        <v>1</v>
      </c>
      <c r="D11" s="92"/>
      <c r="E11" s="92"/>
    </row>
    <row r="12" spans="1:5" ht="21.2" customHeight="1" x14ac:dyDescent="0.3">
      <c r="A12" s="52"/>
      <c r="B12" s="52"/>
      <c r="C12" s="52"/>
      <c r="D12" s="52"/>
      <c r="E12" s="52"/>
    </row>
    <row r="13" spans="1:5" ht="21.2" customHeight="1" x14ac:dyDescent="0.3">
      <c r="A13" s="91" t="s">
        <v>2</v>
      </c>
      <c r="B13" s="91"/>
      <c r="C13" s="93"/>
      <c r="D13" s="93"/>
      <c r="E13" s="53" t="s">
        <v>3</v>
      </c>
    </row>
    <row r="14" spans="1:5" ht="21.2" customHeight="1" x14ac:dyDescent="0.3">
      <c r="A14" s="52"/>
      <c r="B14" s="52"/>
      <c r="C14" s="52"/>
      <c r="D14" s="52"/>
      <c r="E14" s="52"/>
    </row>
    <row r="15" spans="1:5" ht="21.2" customHeight="1" x14ac:dyDescent="0.3">
      <c r="A15" s="52"/>
      <c r="B15" s="52"/>
      <c r="C15" s="52"/>
      <c r="D15" s="52"/>
      <c r="E15" s="52"/>
    </row>
    <row r="16" spans="1:5" ht="21.2" customHeight="1" x14ac:dyDescent="0.3">
      <c r="A16" s="94" t="s">
        <v>32</v>
      </c>
      <c r="B16" s="94"/>
      <c r="C16" s="94"/>
      <c r="D16" s="94"/>
      <c r="E16" s="94"/>
    </row>
    <row r="17" spans="1:5" ht="21.2" customHeight="1" x14ac:dyDescent="0.3">
      <c r="A17" s="86" t="s">
        <v>33</v>
      </c>
      <c r="B17" s="86"/>
      <c r="C17" s="86"/>
      <c r="D17" s="86"/>
      <c r="E17" s="86"/>
    </row>
    <row r="18" spans="1:5" ht="21.2" customHeight="1" x14ac:dyDescent="0.3">
      <c r="A18" s="54"/>
      <c r="B18" s="54"/>
      <c r="C18" s="54"/>
      <c r="D18" s="54"/>
      <c r="E18" s="54"/>
    </row>
    <row r="19" spans="1:5" ht="10.45" customHeight="1" x14ac:dyDescent="0.3">
      <c r="A19" s="54"/>
      <c r="B19" s="54"/>
      <c r="C19" s="54"/>
      <c r="D19" s="54"/>
      <c r="E19" s="54"/>
    </row>
    <row r="20" spans="1:5" ht="21.2" customHeight="1" x14ac:dyDescent="0.3">
      <c r="A20" s="52"/>
      <c r="B20" s="55" t="s">
        <v>34</v>
      </c>
      <c r="C20" s="54"/>
      <c r="D20" s="54"/>
      <c r="E20" s="54"/>
    </row>
    <row r="21" spans="1:5" ht="33.75" customHeight="1" x14ac:dyDescent="0.3">
      <c r="A21" s="56"/>
      <c r="B21" s="83" t="s">
        <v>4</v>
      </c>
      <c r="C21" s="83"/>
      <c r="D21" s="83"/>
      <c r="E21" s="83"/>
    </row>
    <row r="22" spans="1:5" ht="8.1999999999999993" customHeight="1" x14ac:dyDescent="0.3">
      <c r="A22" s="52"/>
      <c r="B22" s="52"/>
      <c r="C22" s="52"/>
      <c r="D22" s="52"/>
      <c r="E22" s="52"/>
    </row>
  </sheetData>
  <sheetProtection algorithmName="SHA-512" hashValue="BoQKtzGPQejcW0B3B3+4bOPNvkhfnmyh9LVVnujTdYITNZ9OXD3oIk1HdmH1mUk0cAo9fLXoTvuhDPNSC3UZQQ==" saltValue="pTjqAayYBJ6Zz9UfdzC77g==" spinCount="100000" sheet="1" objects="1" scenarios="1" selectLockedCells="1"/>
  <mergeCells count="13">
    <mergeCell ref="B21:E21"/>
    <mergeCell ref="A8:E8"/>
    <mergeCell ref="A9:E9"/>
    <mergeCell ref="A17:E17"/>
    <mergeCell ref="A1:E4"/>
    <mergeCell ref="A5:E5"/>
    <mergeCell ref="A6:E6"/>
    <mergeCell ref="A7:E7"/>
    <mergeCell ref="A11:B11"/>
    <mergeCell ref="C11:E11"/>
    <mergeCell ref="A13:B13"/>
    <mergeCell ref="C13:D13"/>
    <mergeCell ref="A16:E16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fitToPage="1"/>
  </sheetPr>
  <dimension ref="A1:H39"/>
  <sheetViews>
    <sheetView zoomScaleNormal="100" workbookViewId="0">
      <selection activeCell="E11" sqref="E11:G11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1.453125" style="2" customWidth="1"/>
    <col min="4" max="4" width="17.1796875" style="2" customWidth="1"/>
    <col min="5" max="5" width="11.453125" style="2"/>
    <col min="6" max="6" width="8" style="2" customWidth="1"/>
    <col min="7" max="7" width="2.81640625" style="2" bestFit="1" customWidth="1"/>
    <col min="8" max="8" width="8.81640625" style="2" customWidth="1"/>
    <col min="9" max="16384" width="11.453125" style="2"/>
  </cols>
  <sheetData>
    <row r="1" spans="1:8" ht="22.5" customHeight="1" x14ac:dyDescent="0.25">
      <c r="A1" s="108" t="str">
        <f>Deckblatt!A9</f>
        <v>Wohnprojekt „Simonsplatz / Meta-Seelig-Weg“ in Münster-Gievenbeck, Oxford-Quartier Baufeld B2 Nord</v>
      </c>
      <c r="B1" s="108"/>
      <c r="C1" s="101" t="str">
        <f>Deckblatt!A16</f>
        <v>Offenes Verfahren</v>
      </c>
      <c r="D1" s="101"/>
      <c r="E1" s="70"/>
      <c r="F1" s="70"/>
      <c r="G1" s="70"/>
      <c r="H1" s="71" t="str">
        <f>Deckblatt!A5</f>
        <v>Honorarangebot</v>
      </c>
    </row>
    <row r="2" spans="1:8" ht="30.45" customHeight="1" x14ac:dyDescent="0.25">
      <c r="A2" s="108"/>
      <c r="B2" s="108"/>
      <c r="C2" s="102" t="str">
        <f>Deckblatt!A17</f>
        <v>nach § 15 VgV</v>
      </c>
      <c r="D2" s="102"/>
      <c r="E2" s="103" t="str">
        <f>Deckblatt!A6</f>
        <v>Los 3: Tragwerksplanung / Bauphysik</v>
      </c>
      <c r="F2" s="103"/>
      <c r="G2" s="103"/>
      <c r="H2" s="103"/>
    </row>
    <row r="3" spans="1:8" ht="21.2" customHeight="1" x14ac:dyDescent="0.25">
      <c r="A3" s="1" t="s">
        <v>5</v>
      </c>
      <c r="B3" s="104" t="str">
        <f>Deckblatt!C11</f>
        <v>bitte Name des Bieters / der Bietergemeinschaft eintragen</v>
      </c>
      <c r="C3" s="104"/>
      <c r="D3" s="104"/>
      <c r="E3" s="104"/>
      <c r="F3" s="104"/>
      <c r="G3" s="104"/>
      <c r="H3" s="104"/>
    </row>
    <row r="4" spans="1:8" ht="4.5" customHeight="1" thickBot="1" x14ac:dyDescent="0.3"/>
    <row r="5" spans="1:8" ht="38.4" customHeight="1" thickBot="1" x14ac:dyDescent="0.3">
      <c r="A5" s="105" t="s">
        <v>57</v>
      </c>
      <c r="B5" s="106"/>
      <c r="C5" s="106"/>
      <c r="D5" s="106"/>
      <c r="E5" s="106"/>
      <c r="F5" s="106"/>
      <c r="G5" s="106"/>
      <c r="H5" s="107"/>
    </row>
    <row r="6" spans="1:8" ht="3.7" customHeight="1" x14ac:dyDescent="0.25"/>
    <row r="7" spans="1:8" ht="21.2" customHeight="1" x14ac:dyDescent="0.25">
      <c r="A7" s="66" t="s">
        <v>64</v>
      </c>
      <c r="B7" s="7"/>
      <c r="C7" s="7"/>
      <c r="D7" s="7"/>
      <c r="E7" s="7"/>
      <c r="F7" s="3"/>
      <c r="G7" s="3"/>
      <c r="H7" s="4"/>
    </row>
    <row r="8" spans="1:8" ht="12.05" customHeight="1" x14ac:dyDescent="0.25">
      <c r="A8" s="67"/>
      <c r="B8" s="68"/>
      <c r="C8" s="68"/>
      <c r="D8" s="68"/>
      <c r="E8" s="68"/>
      <c r="H8" s="6"/>
    </row>
    <row r="9" spans="1:8" ht="34.15" customHeight="1" x14ac:dyDescent="0.25">
      <c r="A9" s="109" t="s">
        <v>59</v>
      </c>
      <c r="B9" s="110"/>
      <c r="C9" s="110"/>
      <c r="D9" s="110"/>
      <c r="E9" s="110"/>
      <c r="F9" s="110"/>
      <c r="G9" s="110"/>
      <c r="H9" s="111"/>
    </row>
    <row r="10" spans="1:8" ht="9.5500000000000007" customHeight="1" x14ac:dyDescent="0.25">
      <c r="A10" s="67"/>
      <c r="B10" s="68"/>
      <c r="C10" s="68"/>
      <c r="D10" s="68"/>
      <c r="E10" s="68"/>
      <c r="H10" s="6"/>
    </row>
    <row r="11" spans="1:8" ht="21.2" customHeight="1" x14ac:dyDescent="0.25">
      <c r="A11" s="5"/>
      <c r="D11" s="69" t="s">
        <v>36</v>
      </c>
      <c r="E11" s="112"/>
      <c r="F11" s="112"/>
      <c r="G11" s="112"/>
      <c r="H11" s="33" t="s">
        <v>6</v>
      </c>
    </row>
    <row r="12" spans="1:8" ht="6.75" customHeight="1" x14ac:dyDescent="0.25">
      <c r="A12" s="5"/>
      <c r="H12" s="6"/>
    </row>
    <row r="13" spans="1:8" ht="30.05" customHeight="1" x14ac:dyDescent="0.25">
      <c r="A13" s="113" t="s">
        <v>8</v>
      </c>
      <c r="B13" s="114"/>
      <c r="C13" s="114"/>
      <c r="D13" s="114"/>
      <c r="E13" s="114"/>
      <c r="F13" s="114"/>
      <c r="G13" s="114"/>
      <c r="H13" s="115"/>
    </row>
    <row r="14" spans="1:8" ht="3.2" customHeight="1" x14ac:dyDescent="0.25"/>
    <row r="15" spans="1:8" ht="21.2" customHeight="1" x14ac:dyDescent="0.25">
      <c r="A15" s="116" t="s">
        <v>9</v>
      </c>
      <c r="B15" s="117"/>
      <c r="C15" s="117"/>
      <c r="D15" s="117"/>
      <c r="E15" s="7"/>
      <c r="F15" s="3"/>
      <c r="G15" s="3"/>
      <c r="H15" s="4"/>
    </row>
    <row r="16" spans="1:8" ht="30.05" customHeight="1" x14ac:dyDescent="0.25">
      <c r="A16" s="8"/>
      <c r="B16" s="95"/>
      <c r="C16" s="96"/>
      <c r="D16" s="97"/>
      <c r="E16" s="9" t="s">
        <v>58</v>
      </c>
      <c r="F16" s="118" t="s">
        <v>10</v>
      </c>
      <c r="G16" s="119"/>
      <c r="H16" s="6"/>
    </row>
    <row r="17" spans="1:8" ht="21.2" customHeight="1" x14ac:dyDescent="0.25">
      <c r="A17" s="10">
        <v>1</v>
      </c>
      <c r="B17" s="95" t="s">
        <v>11</v>
      </c>
      <c r="C17" s="96"/>
      <c r="D17" s="97"/>
      <c r="E17" s="11">
        <v>0.03</v>
      </c>
      <c r="F17" s="30">
        <v>3</v>
      </c>
      <c r="G17" s="12" t="s">
        <v>7</v>
      </c>
      <c r="H17" s="6"/>
    </row>
    <row r="18" spans="1:8" ht="21.2" customHeight="1" x14ac:dyDescent="0.25">
      <c r="A18" s="10">
        <v>2</v>
      </c>
      <c r="B18" s="95" t="s">
        <v>12</v>
      </c>
      <c r="C18" s="96"/>
      <c r="D18" s="97"/>
      <c r="E18" s="11">
        <v>0.1</v>
      </c>
      <c r="F18" s="30">
        <v>10</v>
      </c>
      <c r="G18" s="12" t="s">
        <v>7</v>
      </c>
      <c r="H18" s="6"/>
    </row>
    <row r="19" spans="1:8" ht="21.2" customHeight="1" x14ac:dyDescent="0.25">
      <c r="A19" s="10">
        <v>3</v>
      </c>
      <c r="B19" s="95" t="s">
        <v>13</v>
      </c>
      <c r="C19" s="96"/>
      <c r="D19" s="97"/>
      <c r="E19" s="11">
        <v>0.15</v>
      </c>
      <c r="F19" s="30">
        <v>15</v>
      </c>
      <c r="G19" s="12" t="s">
        <v>7</v>
      </c>
      <c r="H19" s="6"/>
    </row>
    <row r="20" spans="1:8" ht="21.2" customHeight="1" x14ac:dyDescent="0.25">
      <c r="A20" s="74">
        <v>4</v>
      </c>
      <c r="B20" s="95" t="s">
        <v>14</v>
      </c>
      <c r="C20" s="96"/>
      <c r="D20" s="97"/>
      <c r="E20" s="11">
        <v>0.3</v>
      </c>
      <c r="F20" s="30">
        <v>30</v>
      </c>
      <c r="G20" s="12" t="s">
        <v>7</v>
      </c>
      <c r="H20" s="6"/>
    </row>
    <row r="21" spans="1:8" ht="21.2" customHeight="1" x14ac:dyDescent="0.25">
      <c r="A21" s="10">
        <v>5</v>
      </c>
      <c r="B21" s="95" t="s">
        <v>15</v>
      </c>
      <c r="C21" s="96"/>
      <c r="D21" s="97"/>
      <c r="E21" s="11">
        <v>0.4</v>
      </c>
      <c r="F21" s="30">
        <v>40</v>
      </c>
      <c r="G21" s="12" t="s">
        <v>7</v>
      </c>
      <c r="H21" s="6"/>
    </row>
    <row r="22" spans="1:8" ht="21.2" customHeight="1" x14ac:dyDescent="0.25">
      <c r="A22" s="10">
        <v>6</v>
      </c>
      <c r="B22" s="95" t="s">
        <v>16</v>
      </c>
      <c r="C22" s="96"/>
      <c r="D22" s="97"/>
      <c r="E22" s="11">
        <v>0.02</v>
      </c>
      <c r="F22" s="30">
        <v>2</v>
      </c>
      <c r="G22" s="12" t="s">
        <v>7</v>
      </c>
      <c r="H22" s="6"/>
    </row>
    <row r="23" spans="1:8" ht="4.5" customHeight="1" x14ac:dyDescent="0.25">
      <c r="A23" s="8"/>
      <c r="B23" s="95"/>
      <c r="C23" s="96"/>
      <c r="D23" s="97"/>
      <c r="E23" s="8"/>
      <c r="F23" s="34"/>
      <c r="G23" s="12"/>
      <c r="H23" s="6"/>
    </row>
    <row r="24" spans="1:8" ht="21.2" customHeight="1" x14ac:dyDescent="0.25">
      <c r="A24" s="8"/>
      <c r="B24" s="98" t="s">
        <v>17</v>
      </c>
      <c r="C24" s="99"/>
      <c r="D24" s="100"/>
      <c r="E24" s="13">
        <f>SUM(E17:E23)</f>
        <v>1</v>
      </c>
      <c r="F24" s="35">
        <f>IF(SUM(F17:F22)&gt;0,SUM(F17:F22),"")</f>
        <v>100</v>
      </c>
      <c r="G24" s="14" t="s">
        <v>7</v>
      </c>
      <c r="H24" s="6"/>
    </row>
    <row r="25" spans="1:8" ht="4.5" customHeight="1" x14ac:dyDescent="0.25">
      <c r="A25" s="5"/>
      <c r="H25" s="6"/>
    </row>
    <row r="26" spans="1:8" ht="21.2" customHeight="1" x14ac:dyDescent="0.25">
      <c r="A26" s="126" t="s">
        <v>37</v>
      </c>
      <c r="B26" s="127"/>
      <c r="C26" s="127"/>
      <c r="D26" s="127"/>
      <c r="E26" s="128">
        <f>E11*F24/100</f>
        <v>0</v>
      </c>
      <c r="F26" s="128"/>
      <c r="G26" s="128"/>
      <c r="H26" s="37" t="s">
        <v>6</v>
      </c>
    </row>
    <row r="27" spans="1:8" ht="2.4" customHeight="1" x14ac:dyDescent="0.25">
      <c r="A27" s="15"/>
      <c r="B27" s="31"/>
      <c r="C27" s="31"/>
      <c r="D27" s="31"/>
      <c r="E27" s="16"/>
      <c r="F27" s="16"/>
      <c r="G27" s="16"/>
      <c r="H27" s="17"/>
    </row>
    <row r="28" spans="1:8" ht="5.95" customHeight="1" x14ac:dyDescent="0.25"/>
    <row r="29" spans="1:8" ht="2.4" customHeight="1" x14ac:dyDescent="0.25">
      <c r="A29" s="18"/>
      <c r="B29" s="3"/>
      <c r="C29" s="3"/>
      <c r="D29" s="3"/>
      <c r="E29" s="3"/>
      <c r="F29" s="3"/>
      <c r="G29" s="3"/>
      <c r="H29" s="4"/>
    </row>
    <row r="30" spans="1:8" ht="21.2" customHeight="1" x14ac:dyDescent="0.25">
      <c r="A30" s="131" t="s">
        <v>18</v>
      </c>
      <c r="B30" s="132"/>
      <c r="C30" s="132"/>
      <c r="D30" s="132"/>
      <c r="H30" s="6"/>
    </row>
    <row r="31" spans="1:8" ht="21.2" customHeight="1" x14ac:dyDescent="0.25">
      <c r="A31" s="129" t="s">
        <v>38</v>
      </c>
      <c r="B31" s="130"/>
      <c r="C31" s="130"/>
      <c r="D31" s="130"/>
      <c r="E31" s="130"/>
      <c r="F31" s="36"/>
      <c r="G31" s="19" t="s">
        <v>7</v>
      </c>
      <c r="H31" s="20"/>
    </row>
    <row r="32" spans="1:8" ht="5.95" customHeight="1" x14ac:dyDescent="0.25"/>
    <row r="33" spans="1:8" ht="21.2" customHeight="1" x14ac:dyDescent="0.25">
      <c r="A33" s="116" t="s">
        <v>56</v>
      </c>
      <c r="B33" s="117"/>
      <c r="C33" s="117"/>
      <c r="D33" s="117"/>
      <c r="E33" s="117"/>
      <c r="F33" s="117"/>
      <c r="G33" s="117"/>
      <c r="H33" s="4"/>
    </row>
    <row r="34" spans="1:8" ht="21.2" customHeight="1" x14ac:dyDescent="0.25">
      <c r="A34" s="5"/>
      <c r="B34" s="121" t="s">
        <v>39</v>
      </c>
      <c r="C34" s="121"/>
      <c r="D34" s="121"/>
      <c r="E34" s="122">
        <f>E26</f>
        <v>0</v>
      </c>
      <c r="F34" s="122"/>
      <c r="G34" s="122"/>
      <c r="H34" s="44" t="s">
        <v>6</v>
      </c>
    </row>
    <row r="35" spans="1:8" ht="21.2" customHeight="1" x14ac:dyDescent="0.25">
      <c r="A35" s="5"/>
      <c r="B35" s="121" t="s">
        <v>18</v>
      </c>
      <c r="C35" s="121"/>
      <c r="D35" s="121"/>
      <c r="E35" s="122">
        <f>E34*F31/100</f>
        <v>0</v>
      </c>
      <c r="F35" s="122"/>
      <c r="G35" s="122"/>
      <c r="H35" s="44" t="s">
        <v>6</v>
      </c>
    </row>
    <row r="36" spans="1:8" ht="21.2" customHeight="1" x14ac:dyDescent="0.25">
      <c r="A36" s="123" t="s">
        <v>55</v>
      </c>
      <c r="B36" s="124"/>
      <c r="C36" s="124"/>
      <c r="D36" s="124"/>
      <c r="E36" s="125">
        <f>SUM(E34:G35)</f>
        <v>0</v>
      </c>
      <c r="F36" s="125"/>
      <c r="G36" s="125"/>
      <c r="H36" s="43" t="s">
        <v>6</v>
      </c>
    </row>
    <row r="37" spans="1:8" ht="5.95" customHeight="1" x14ac:dyDescent="0.25">
      <c r="A37" s="21"/>
      <c r="B37" s="22"/>
      <c r="C37" s="22"/>
      <c r="D37" s="22"/>
      <c r="E37" s="22"/>
      <c r="F37" s="22"/>
      <c r="G37" s="22"/>
      <c r="H37" s="20"/>
    </row>
    <row r="38" spans="1:8" ht="3.2" customHeight="1" x14ac:dyDescent="0.25">
      <c r="D38" s="3"/>
    </row>
    <row r="39" spans="1:8" ht="21.2" customHeight="1" x14ac:dyDescent="0.25">
      <c r="A39" s="26"/>
      <c r="B39" s="26"/>
      <c r="C39" s="26"/>
      <c r="D39" s="120"/>
      <c r="E39" s="120"/>
      <c r="F39" s="120"/>
      <c r="G39" s="120"/>
      <c r="H39" s="120"/>
    </row>
  </sheetData>
  <sheetProtection algorithmName="SHA-512" hashValue="2+XsU9YzJDa3lfY7UtvoD/l5VtJQ2sw5D5ITEYxr29eUY76dfeAAOlGvpw5PgcgD1zPcihjl5Ddjiyeuxedptg==" saltValue="tvv6+nEGV2zZTf0tdUwSKQ==" spinCount="100000" sheet="1" objects="1" scenarios="1" selectLockedCells="1"/>
  <mergeCells count="32">
    <mergeCell ref="A15:D15"/>
    <mergeCell ref="B16:D16"/>
    <mergeCell ref="F16:G16"/>
    <mergeCell ref="D39:H39"/>
    <mergeCell ref="B35:D35"/>
    <mergeCell ref="E35:G35"/>
    <mergeCell ref="A36:D36"/>
    <mergeCell ref="E36:G36"/>
    <mergeCell ref="B34:D34"/>
    <mergeCell ref="E34:G34"/>
    <mergeCell ref="B23:D23"/>
    <mergeCell ref="A26:D26"/>
    <mergeCell ref="E26:G26"/>
    <mergeCell ref="A31:E31"/>
    <mergeCell ref="A33:G33"/>
    <mergeCell ref="A30:D30"/>
    <mergeCell ref="B22:D22"/>
    <mergeCell ref="B24:D24"/>
    <mergeCell ref="C1:D1"/>
    <mergeCell ref="C2:D2"/>
    <mergeCell ref="E2:H2"/>
    <mergeCell ref="B3:H3"/>
    <mergeCell ref="A5:H5"/>
    <mergeCell ref="A1:B2"/>
    <mergeCell ref="A9:H9"/>
    <mergeCell ref="B17:D17"/>
    <mergeCell ref="B18:D18"/>
    <mergeCell ref="B19:D19"/>
    <mergeCell ref="B20:D20"/>
    <mergeCell ref="B21:D21"/>
    <mergeCell ref="E11:G11"/>
    <mergeCell ref="A13:H13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4392-2727-4A24-B19A-4F53EB2EBCC1}">
  <sheetPr codeName="Tabelle3">
    <pageSetUpPr fitToPage="1"/>
  </sheetPr>
  <dimension ref="A1:H12"/>
  <sheetViews>
    <sheetView zoomScaleNormal="100" workbookViewId="0">
      <selection activeCell="G10" sqref="G10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3" width="25" style="2" customWidth="1"/>
    <col min="4" max="4" width="16.453125" style="2" customWidth="1"/>
    <col min="5" max="5" width="15.1796875" style="2" customWidth="1"/>
    <col min="6" max="6" width="7.81640625" style="2" customWidth="1"/>
    <col min="7" max="7" width="19" style="2" customWidth="1"/>
    <col min="8" max="8" width="8" style="2" bestFit="1" customWidth="1"/>
    <col min="9" max="16384" width="11.453125" style="2"/>
  </cols>
  <sheetData>
    <row r="1" spans="1:8" ht="26.2" customHeight="1" x14ac:dyDescent="0.25">
      <c r="A1" s="108" t="str">
        <f>Deckblatt!A9</f>
        <v>Wohnprojekt „Simonsplatz / Meta-Seelig-Weg“ in Münster-Gievenbeck, Oxford-Quartier Baufeld B2 Nord</v>
      </c>
      <c r="B1" s="108"/>
      <c r="C1" s="101" t="str">
        <f>Deckblatt!A16</f>
        <v>Offenes Verfahren</v>
      </c>
      <c r="D1" s="101"/>
      <c r="E1" s="101"/>
      <c r="F1" s="71"/>
      <c r="G1" s="70"/>
      <c r="H1" s="71" t="str">
        <f>Deckblatt!A5</f>
        <v>Honorarangebot</v>
      </c>
    </row>
    <row r="2" spans="1:8" ht="41.3" customHeight="1" x14ac:dyDescent="0.25">
      <c r="A2" s="108"/>
      <c r="B2" s="108"/>
      <c r="C2" s="102" t="str">
        <f>Deckblatt!A17</f>
        <v>nach § 15 VgV</v>
      </c>
      <c r="D2" s="102"/>
      <c r="E2" s="102"/>
      <c r="F2" s="71"/>
      <c r="G2" s="70"/>
      <c r="H2" s="71" t="str">
        <f>Deckblatt!A6</f>
        <v>Los 3: Tragwerksplanung / Bauphysik</v>
      </c>
    </row>
    <row r="3" spans="1:8" ht="21.2" customHeight="1" x14ac:dyDescent="0.25">
      <c r="A3" s="48" t="s">
        <v>5</v>
      </c>
      <c r="B3" s="104" t="str">
        <f>Deckblatt!C11</f>
        <v>bitte Name des Bieters / der Bietergemeinschaft eintragen</v>
      </c>
      <c r="C3" s="104"/>
      <c r="D3" s="104"/>
      <c r="E3" s="104"/>
      <c r="F3" s="104"/>
      <c r="G3" s="104"/>
      <c r="H3" s="104"/>
    </row>
    <row r="4" spans="1:8" ht="6.75" customHeight="1" thickBot="1" x14ac:dyDescent="0.3">
      <c r="A4" s="47"/>
      <c r="B4" s="47"/>
      <c r="C4" s="47"/>
      <c r="D4" s="47"/>
      <c r="E4" s="47"/>
      <c r="F4" s="47"/>
      <c r="G4" s="47"/>
      <c r="H4" s="47"/>
    </row>
    <row r="5" spans="1:8" ht="32.299999999999997" customHeight="1" x14ac:dyDescent="0.25">
      <c r="A5" s="133" t="s">
        <v>60</v>
      </c>
      <c r="B5" s="134"/>
      <c r="C5" s="134"/>
      <c r="D5" s="134"/>
      <c r="E5" s="134"/>
      <c r="F5" s="134"/>
      <c r="G5" s="134"/>
      <c r="H5" s="135"/>
    </row>
    <row r="6" spans="1:8" ht="21.2" customHeight="1" thickBot="1" x14ac:dyDescent="0.3">
      <c r="A6" s="140" t="s">
        <v>46</v>
      </c>
      <c r="B6" s="141"/>
      <c r="C6" s="141"/>
      <c r="D6" s="141"/>
      <c r="E6" s="141"/>
      <c r="F6" s="141"/>
      <c r="G6" s="141"/>
      <c r="H6" s="142"/>
    </row>
    <row r="7" spans="1:8" ht="9.15" customHeight="1" thickBot="1" x14ac:dyDescent="0.3">
      <c r="A7" s="58"/>
      <c r="B7" s="59"/>
      <c r="C7" s="59"/>
      <c r="D7" s="60"/>
      <c r="E7" s="60"/>
      <c r="F7" s="59"/>
      <c r="G7" s="27"/>
      <c r="H7" s="61"/>
    </row>
    <row r="8" spans="1:8" ht="35.200000000000003" customHeight="1" x14ac:dyDescent="0.25">
      <c r="A8" s="143" t="s">
        <v>19</v>
      </c>
      <c r="B8" s="144"/>
      <c r="C8" s="144"/>
      <c r="D8" s="144"/>
      <c r="E8" s="144"/>
      <c r="F8" s="144"/>
      <c r="G8" s="144"/>
      <c r="H8" s="145"/>
    </row>
    <row r="9" spans="1:8" ht="35.200000000000003" customHeight="1" x14ac:dyDescent="0.25">
      <c r="A9" s="42" t="s">
        <v>20</v>
      </c>
      <c r="B9" s="146" t="s">
        <v>21</v>
      </c>
      <c r="C9" s="146"/>
      <c r="D9" s="146"/>
      <c r="E9" s="146"/>
      <c r="F9" s="146"/>
      <c r="G9" s="147" t="s">
        <v>22</v>
      </c>
      <c r="H9" s="148"/>
    </row>
    <row r="10" spans="1:8" ht="47.25" customHeight="1" thickBot="1" x14ac:dyDescent="0.3">
      <c r="A10" s="81" t="s">
        <v>80</v>
      </c>
      <c r="B10" s="149" t="s">
        <v>81</v>
      </c>
      <c r="C10" s="150"/>
      <c r="D10" s="150"/>
      <c r="E10" s="150"/>
      <c r="F10" s="151"/>
      <c r="G10" s="32"/>
      <c r="H10" s="25" t="s">
        <v>6</v>
      </c>
    </row>
    <row r="11" spans="1:8" ht="47.25" customHeight="1" thickBot="1" x14ac:dyDescent="0.3">
      <c r="A11" s="137" t="s">
        <v>63</v>
      </c>
      <c r="B11" s="138"/>
      <c r="C11" s="138"/>
      <c r="D11" s="138"/>
      <c r="E11" s="138"/>
      <c r="F11" s="139"/>
      <c r="G11" s="45">
        <f>SUM(G10:G10)</f>
        <v>0</v>
      </c>
      <c r="H11" s="46" t="s">
        <v>6</v>
      </c>
    </row>
    <row r="12" spans="1:8" ht="18" customHeight="1" x14ac:dyDescent="0.25">
      <c r="A12" s="57"/>
      <c r="B12" s="136"/>
      <c r="C12" s="136"/>
      <c r="D12" s="136"/>
      <c r="E12" s="136"/>
      <c r="F12" s="136"/>
      <c r="G12" s="136"/>
      <c r="H12" s="136"/>
    </row>
  </sheetData>
  <sheetProtection algorithmName="SHA-512" hashValue="nTdTj2YprQYxh4dE85gn9i+GX01PcJZi2Zec2Ffdbr5D0MHbOCvGNVqfTSuI21oQ0ln9Stc6WPHeD6xKeCYIDQ==" saltValue="M6PAa1tgWIKqkV+2loc9TQ==" spinCount="100000" sheet="1" objects="1" scenarios="1" selectLockedCells="1"/>
  <mergeCells count="12">
    <mergeCell ref="B12:H12"/>
    <mergeCell ref="A11:F11"/>
    <mergeCell ref="A6:H6"/>
    <mergeCell ref="A8:H8"/>
    <mergeCell ref="B9:F9"/>
    <mergeCell ref="G9:H9"/>
    <mergeCell ref="B10:F10"/>
    <mergeCell ref="A1:B2"/>
    <mergeCell ref="C1:E1"/>
    <mergeCell ref="C2:E2"/>
    <mergeCell ref="B3:H3"/>
    <mergeCell ref="A5:H5"/>
  </mergeCells>
  <printOptions horizontalCentered="1"/>
  <pageMargins left="0.78740157480314965" right="0.78740157480314965" top="0.71" bottom="0.74803149606299213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02C37-7F0C-4532-B12D-9A067E9F9432}">
  <sheetPr codeName="Tabelle4">
    <pageSetUpPr fitToPage="1"/>
  </sheetPr>
  <dimension ref="A1:H40"/>
  <sheetViews>
    <sheetView zoomScaleNormal="100" workbookViewId="0">
      <selection activeCell="E11" sqref="E11:G11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1.453125" style="2" customWidth="1"/>
    <col min="4" max="4" width="17.1796875" style="2" customWidth="1"/>
    <col min="5" max="5" width="13.36328125" style="2" customWidth="1"/>
    <col min="6" max="6" width="8" style="2" customWidth="1"/>
    <col min="7" max="7" width="2.81640625" style="2" bestFit="1" customWidth="1"/>
    <col min="8" max="8" width="8.08984375" style="2" customWidth="1"/>
    <col min="9" max="16384" width="11.453125" style="2"/>
  </cols>
  <sheetData>
    <row r="1" spans="1:8" ht="22.5" customHeight="1" x14ac:dyDescent="0.25">
      <c r="A1" s="108" t="str">
        <f>Deckblatt!A9</f>
        <v>Wohnprojekt „Simonsplatz / Meta-Seelig-Weg“ in Münster-Gievenbeck, Oxford-Quartier Baufeld B2 Nord</v>
      </c>
      <c r="B1" s="108"/>
      <c r="C1" s="101" t="str">
        <f>Deckblatt!A16</f>
        <v>Offenes Verfahren</v>
      </c>
      <c r="D1" s="101"/>
      <c r="E1" s="70"/>
      <c r="F1" s="70"/>
      <c r="G1" s="70"/>
      <c r="H1" s="71" t="str">
        <f>Deckblatt!A5</f>
        <v>Honorarangebot</v>
      </c>
    </row>
    <row r="2" spans="1:8" ht="30.45" customHeight="1" x14ac:dyDescent="0.25">
      <c r="A2" s="108"/>
      <c r="B2" s="108"/>
      <c r="C2" s="102" t="str">
        <f>Deckblatt!A17</f>
        <v>nach § 15 VgV</v>
      </c>
      <c r="D2" s="102"/>
      <c r="E2" s="103" t="str">
        <f>Deckblatt!A6</f>
        <v>Los 3: Tragwerksplanung / Bauphysik</v>
      </c>
      <c r="F2" s="103"/>
      <c r="G2" s="103"/>
      <c r="H2" s="103"/>
    </row>
    <row r="3" spans="1:8" ht="21.2" customHeight="1" x14ac:dyDescent="0.25">
      <c r="A3" s="1" t="s">
        <v>5</v>
      </c>
      <c r="B3" s="104" t="str">
        <f>Deckblatt!C11</f>
        <v>bitte Name des Bieters / der Bietergemeinschaft eintragen</v>
      </c>
      <c r="C3" s="104"/>
      <c r="D3" s="104"/>
      <c r="E3" s="104"/>
      <c r="F3" s="104"/>
      <c r="G3" s="104"/>
      <c r="H3" s="104"/>
    </row>
    <row r="4" spans="1:8" ht="4.5" customHeight="1" thickBot="1" x14ac:dyDescent="0.3"/>
    <row r="5" spans="1:8" ht="38.4" customHeight="1" thickBot="1" x14ac:dyDescent="0.3">
      <c r="A5" s="105" t="s">
        <v>65</v>
      </c>
      <c r="B5" s="106"/>
      <c r="C5" s="106"/>
      <c r="D5" s="106"/>
      <c r="E5" s="106"/>
      <c r="F5" s="106"/>
      <c r="G5" s="106"/>
      <c r="H5" s="107"/>
    </row>
    <row r="6" spans="1:8" ht="3.7" customHeight="1" x14ac:dyDescent="0.25"/>
    <row r="7" spans="1:8" ht="21.2" customHeight="1" x14ac:dyDescent="0.25">
      <c r="A7" s="66" t="s">
        <v>66</v>
      </c>
      <c r="B7" s="7"/>
      <c r="C7" s="7"/>
      <c r="D7" s="7"/>
      <c r="E7" s="7"/>
      <c r="F7" s="3"/>
      <c r="G7" s="3"/>
      <c r="H7" s="4"/>
    </row>
    <row r="8" spans="1:8" ht="12.05" customHeight="1" x14ac:dyDescent="0.25">
      <c r="A8" s="67"/>
      <c r="B8" s="68"/>
      <c r="C8" s="68"/>
      <c r="D8" s="68"/>
      <c r="E8" s="68"/>
      <c r="H8" s="6"/>
    </row>
    <row r="9" spans="1:8" ht="34.15" customHeight="1" x14ac:dyDescent="0.25">
      <c r="A9" s="109" t="s">
        <v>67</v>
      </c>
      <c r="B9" s="110"/>
      <c r="C9" s="110"/>
      <c r="D9" s="110"/>
      <c r="E9" s="110"/>
      <c r="F9" s="110"/>
      <c r="G9" s="110"/>
      <c r="H9" s="111"/>
    </row>
    <row r="10" spans="1:8" ht="9.5500000000000007" customHeight="1" x14ac:dyDescent="0.25">
      <c r="A10" s="67"/>
      <c r="B10" s="68"/>
      <c r="C10" s="68"/>
      <c r="D10" s="68"/>
      <c r="E10" s="68"/>
      <c r="H10" s="6"/>
    </row>
    <row r="11" spans="1:8" ht="21.2" customHeight="1" x14ac:dyDescent="0.25">
      <c r="A11" s="5"/>
      <c r="D11" s="69" t="s">
        <v>36</v>
      </c>
      <c r="E11" s="112"/>
      <c r="F11" s="112"/>
      <c r="G11" s="112"/>
      <c r="H11" s="33" t="s">
        <v>6</v>
      </c>
    </row>
    <row r="12" spans="1:8" ht="6.75" customHeight="1" x14ac:dyDescent="0.25">
      <c r="A12" s="5"/>
      <c r="H12" s="6"/>
    </row>
    <row r="13" spans="1:8" ht="30.05" customHeight="1" x14ac:dyDescent="0.25">
      <c r="A13" s="113" t="s">
        <v>8</v>
      </c>
      <c r="B13" s="114"/>
      <c r="C13" s="114"/>
      <c r="D13" s="114"/>
      <c r="E13" s="114"/>
      <c r="F13" s="114"/>
      <c r="G13" s="114"/>
      <c r="H13" s="115"/>
    </row>
    <row r="14" spans="1:8" ht="3.2" customHeight="1" x14ac:dyDescent="0.25"/>
    <row r="15" spans="1:8" ht="21.2" customHeight="1" x14ac:dyDescent="0.25">
      <c r="A15" s="116" t="s">
        <v>9</v>
      </c>
      <c r="B15" s="117"/>
      <c r="C15" s="117"/>
      <c r="D15" s="117"/>
      <c r="E15" s="7"/>
      <c r="F15" s="3"/>
      <c r="G15" s="3"/>
      <c r="H15" s="4"/>
    </row>
    <row r="16" spans="1:8" ht="30.05" customHeight="1" x14ac:dyDescent="0.25">
      <c r="A16" s="8"/>
      <c r="B16" s="95"/>
      <c r="C16" s="96"/>
      <c r="D16" s="97"/>
      <c r="E16" s="75" t="s">
        <v>68</v>
      </c>
      <c r="F16" s="118" t="s">
        <v>10</v>
      </c>
      <c r="G16" s="119"/>
      <c r="H16" s="6"/>
    </row>
    <row r="17" spans="1:8" ht="21.2" customHeight="1" x14ac:dyDescent="0.25">
      <c r="A17" s="10">
        <v>1</v>
      </c>
      <c r="B17" s="95" t="s">
        <v>11</v>
      </c>
      <c r="C17" s="96"/>
      <c r="D17" s="97"/>
      <c r="E17" s="11">
        <v>0.03</v>
      </c>
      <c r="F17" s="30">
        <v>3</v>
      </c>
      <c r="G17" s="12" t="s">
        <v>7</v>
      </c>
      <c r="H17" s="6"/>
    </row>
    <row r="18" spans="1:8" ht="21.2" customHeight="1" x14ac:dyDescent="0.25">
      <c r="A18" s="10">
        <v>2</v>
      </c>
      <c r="B18" s="95" t="s">
        <v>69</v>
      </c>
      <c r="C18" s="96"/>
      <c r="D18" s="97"/>
      <c r="E18" s="11">
        <v>0.2</v>
      </c>
      <c r="F18" s="30">
        <v>20</v>
      </c>
      <c r="G18" s="12" t="s">
        <v>7</v>
      </c>
      <c r="H18" s="6"/>
    </row>
    <row r="19" spans="1:8" ht="21.2" customHeight="1" x14ac:dyDescent="0.25">
      <c r="A19" s="10">
        <v>3</v>
      </c>
      <c r="B19" s="95" t="s">
        <v>70</v>
      </c>
      <c r="C19" s="96"/>
      <c r="D19" s="97"/>
      <c r="E19" s="11">
        <v>0.4</v>
      </c>
      <c r="F19" s="30">
        <v>40</v>
      </c>
      <c r="G19" s="12" t="s">
        <v>7</v>
      </c>
      <c r="H19" s="6"/>
    </row>
    <row r="20" spans="1:8" ht="21.2" customHeight="1" x14ac:dyDescent="0.25">
      <c r="A20" s="10">
        <v>4</v>
      </c>
      <c r="B20" s="95" t="s">
        <v>71</v>
      </c>
      <c r="C20" s="96"/>
      <c r="D20" s="97"/>
      <c r="E20" s="11">
        <v>0.06</v>
      </c>
      <c r="F20" s="30">
        <v>6</v>
      </c>
      <c r="G20" s="12" t="s">
        <v>7</v>
      </c>
      <c r="H20" s="6"/>
    </row>
    <row r="21" spans="1:8" ht="21.2" customHeight="1" x14ac:dyDescent="0.25">
      <c r="A21" s="10">
        <v>5</v>
      </c>
      <c r="B21" s="95" t="s">
        <v>72</v>
      </c>
      <c r="C21" s="96"/>
      <c r="D21" s="97"/>
      <c r="E21" s="11">
        <v>0.27</v>
      </c>
      <c r="F21" s="30">
        <v>27</v>
      </c>
      <c r="G21" s="12" t="s">
        <v>7</v>
      </c>
      <c r="H21" s="6"/>
    </row>
    <row r="22" spans="1:8" ht="21.2" customHeight="1" x14ac:dyDescent="0.25">
      <c r="A22" s="10">
        <v>6</v>
      </c>
      <c r="B22" s="95" t="s">
        <v>73</v>
      </c>
      <c r="C22" s="96"/>
      <c r="D22" s="97"/>
      <c r="E22" s="11">
        <v>0.02</v>
      </c>
      <c r="F22" s="30">
        <v>2</v>
      </c>
      <c r="G22" s="12" t="s">
        <v>7</v>
      </c>
      <c r="H22" s="6"/>
    </row>
    <row r="23" spans="1:8" ht="21.2" customHeight="1" x14ac:dyDescent="0.25">
      <c r="A23" s="10">
        <v>7</v>
      </c>
      <c r="B23" s="95" t="s">
        <v>74</v>
      </c>
      <c r="C23" s="96"/>
      <c r="D23" s="97"/>
      <c r="E23" s="11">
        <v>0.02</v>
      </c>
      <c r="F23" s="30">
        <v>2</v>
      </c>
      <c r="G23" s="12" t="s">
        <v>7</v>
      </c>
      <c r="H23" s="6"/>
    </row>
    <row r="24" spans="1:8" ht="4.5" customHeight="1" x14ac:dyDescent="0.25">
      <c r="A24" s="8"/>
      <c r="B24" s="95"/>
      <c r="C24" s="96"/>
      <c r="D24" s="97"/>
      <c r="E24" s="8"/>
      <c r="F24" s="34"/>
      <c r="G24" s="12"/>
      <c r="H24" s="6"/>
    </row>
    <row r="25" spans="1:8" ht="21.2" customHeight="1" x14ac:dyDescent="0.25">
      <c r="A25" s="8"/>
      <c r="B25" s="98" t="s">
        <v>17</v>
      </c>
      <c r="C25" s="99"/>
      <c r="D25" s="100"/>
      <c r="E25" s="13">
        <f>SUM(E17:E24)</f>
        <v>1</v>
      </c>
      <c r="F25" s="35">
        <f>IF(SUM(F17:F23)&gt;0,SUM(F17:F23),"")</f>
        <v>100</v>
      </c>
      <c r="G25" s="14" t="s">
        <v>7</v>
      </c>
      <c r="H25" s="6"/>
    </row>
    <row r="26" spans="1:8" ht="4.5" customHeight="1" x14ac:dyDescent="0.25">
      <c r="A26" s="5"/>
      <c r="H26" s="6"/>
    </row>
    <row r="27" spans="1:8" ht="21.2" customHeight="1" x14ac:dyDescent="0.25">
      <c r="A27" s="126" t="s">
        <v>37</v>
      </c>
      <c r="B27" s="127"/>
      <c r="C27" s="127"/>
      <c r="D27" s="127"/>
      <c r="E27" s="128">
        <f>E11*F25/100</f>
        <v>0</v>
      </c>
      <c r="F27" s="128"/>
      <c r="G27" s="128"/>
      <c r="H27" s="37" t="s">
        <v>6</v>
      </c>
    </row>
    <row r="28" spans="1:8" ht="2.4" customHeight="1" x14ac:dyDescent="0.25">
      <c r="A28" s="15"/>
      <c r="B28" s="31"/>
      <c r="C28" s="31"/>
      <c r="D28" s="31"/>
      <c r="E28" s="16"/>
      <c r="F28" s="16"/>
      <c r="G28" s="16"/>
      <c r="H28" s="17"/>
    </row>
    <row r="29" spans="1:8" ht="5.95" customHeight="1" x14ac:dyDescent="0.25"/>
    <row r="30" spans="1:8" ht="2.4" customHeight="1" x14ac:dyDescent="0.25">
      <c r="A30" s="18"/>
      <c r="B30" s="3"/>
      <c r="C30" s="3"/>
      <c r="D30" s="3"/>
      <c r="E30" s="3"/>
      <c r="F30" s="3"/>
      <c r="G30" s="3"/>
      <c r="H30" s="4"/>
    </row>
    <row r="31" spans="1:8" ht="21.2" customHeight="1" x14ac:dyDescent="0.25">
      <c r="A31" s="131" t="s">
        <v>18</v>
      </c>
      <c r="B31" s="132"/>
      <c r="C31" s="132"/>
      <c r="D31" s="132"/>
      <c r="H31" s="6"/>
    </row>
    <row r="32" spans="1:8" ht="21.2" customHeight="1" x14ac:dyDescent="0.25">
      <c r="A32" s="129" t="s">
        <v>38</v>
      </c>
      <c r="B32" s="130"/>
      <c r="C32" s="130"/>
      <c r="D32" s="130"/>
      <c r="E32" s="130"/>
      <c r="F32" s="36"/>
      <c r="G32" s="19" t="s">
        <v>7</v>
      </c>
      <c r="H32" s="20"/>
    </row>
    <row r="33" spans="1:8" ht="5.95" customHeight="1" x14ac:dyDescent="0.25"/>
    <row r="34" spans="1:8" ht="21.2" customHeight="1" x14ac:dyDescent="0.25">
      <c r="A34" s="116" t="s">
        <v>75</v>
      </c>
      <c r="B34" s="117"/>
      <c r="C34" s="117"/>
      <c r="D34" s="117"/>
      <c r="E34" s="117"/>
      <c r="F34" s="117"/>
      <c r="G34" s="117"/>
      <c r="H34" s="4"/>
    </row>
    <row r="35" spans="1:8" ht="21.2" customHeight="1" x14ac:dyDescent="0.25">
      <c r="A35" s="5"/>
      <c r="B35" s="121" t="s">
        <v>39</v>
      </c>
      <c r="C35" s="121"/>
      <c r="D35" s="121"/>
      <c r="E35" s="122">
        <f>E27</f>
        <v>0</v>
      </c>
      <c r="F35" s="122"/>
      <c r="G35" s="122"/>
      <c r="H35" s="44" t="s">
        <v>6</v>
      </c>
    </row>
    <row r="36" spans="1:8" ht="21.2" customHeight="1" x14ac:dyDescent="0.25">
      <c r="A36" s="5"/>
      <c r="B36" s="121" t="s">
        <v>18</v>
      </c>
      <c r="C36" s="121"/>
      <c r="D36" s="121"/>
      <c r="E36" s="122">
        <f>E35*F32/100</f>
        <v>0</v>
      </c>
      <c r="F36" s="122"/>
      <c r="G36" s="122"/>
      <c r="H36" s="44" t="s">
        <v>6</v>
      </c>
    </row>
    <row r="37" spans="1:8" ht="21.2" customHeight="1" x14ac:dyDescent="0.25">
      <c r="A37" s="123" t="s">
        <v>76</v>
      </c>
      <c r="B37" s="124"/>
      <c r="C37" s="124"/>
      <c r="D37" s="124"/>
      <c r="E37" s="125">
        <f>SUM(E35:G36)</f>
        <v>0</v>
      </c>
      <c r="F37" s="125"/>
      <c r="G37" s="125"/>
      <c r="H37" s="43" t="s">
        <v>6</v>
      </c>
    </row>
    <row r="38" spans="1:8" ht="5.95" customHeight="1" x14ac:dyDescent="0.25">
      <c r="A38" s="21"/>
      <c r="B38" s="22"/>
      <c r="C38" s="22"/>
      <c r="D38" s="22"/>
      <c r="E38" s="22"/>
      <c r="F38" s="22"/>
      <c r="G38" s="22"/>
      <c r="H38" s="20"/>
    </row>
    <row r="39" spans="1:8" ht="3.2" customHeight="1" x14ac:dyDescent="0.25">
      <c r="D39" s="3"/>
    </row>
    <row r="40" spans="1:8" ht="21.2" customHeight="1" x14ac:dyDescent="0.25">
      <c r="A40" s="26"/>
      <c r="B40" s="26"/>
      <c r="C40" s="26"/>
      <c r="D40" s="120"/>
      <c r="E40" s="120"/>
      <c r="F40" s="120"/>
      <c r="G40" s="120"/>
      <c r="H40" s="120"/>
    </row>
  </sheetData>
  <sheetProtection algorithmName="SHA-512" hashValue="8WqtBYwd77zTrm9uNH01TBqKw+g7eDAcyngcPjjWhzgC0Qm3oBiXQ9aKhKMLomJlzS4rxAt0fWLqd8ZPu1t/nA==" saltValue="PGtskmzTSlCyVazKzmoiUw==" spinCount="100000" sheet="1" objects="1" scenarios="1" selectLockedCells="1"/>
  <mergeCells count="33">
    <mergeCell ref="A37:D37"/>
    <mergeCell ref="E37:G37"/>
    <mergeCell ref="D40:H40"/>
    <mergeCell ref="E2:H2"/>
    <mergeCell ref="A31:D31"/>
    <mergeCell ref="A32:E32"/>
    <mergeCell ref="A34:G34"/>
    <mergeCell ref="B35:D35"/>
    <mergeCell ref="E35:G35"/>
    <mergeCell ref="B36:D36"/>
    <mergeCell ref="E36:G36"/>
    <mergeCell ref="B24:D24"/>
    <mergeCell ref="B25:D25"/>
    <mergeCell ref="A27:D27"/>
    <mergeCell ref="E27:G27"/>
    <mergeCell ref="B18:D18"/>
    <mergeCell ref="B19:D19"/>
    <mergeCell ref="B20:D20"/>
    <mergeCell ref="B21:D21"/>
    <mergeCell ref="B22:D22"/>
    <mergeCell ref="B23:D23"/>
    <mergeCell ref="B17:D17"/>
    <mergeCell ref="A1:B2"/>
    <mergeCell ref="C1:D1"/>
    <mergeCell ref="C2:D2"/>
    <mergeCell ref="B3:H3"/>
    <mergeCell ref="A5:H5"/>
    <mergeCell ref="A9:H9"/>
    <mergeCell ref="E11:G11"/>
    <mergeCell ref="A13:H13"/>
    <mergeCell ref="A15:D15"/>
    <mergeCell ref="B16:D16"/>
    <mergeCell ref="F16:G16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653DF-332B-4025-9458-F8D13568543C}">
  <sheetPr codeName="Tabelle5">
    <pageSetUpPr fitToPage="1"/>
  </sheetPr>
  <dimension ref="A1:H40"/>
  <sheetViews>
    <sheetView zoomScaleNormal="100" workbookViewId="0">
      <selection activeCell="E11" sqref="E11:G11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1.453125" style="2" customWidth="1"/>
    <col min="4" max="4" width="17.1796875" style="2" customWidth="1"/>
    <col min="5" max="5" width="13.36328125" style="2" customWidth="1"/>
    <col min="6" max="6" width="8" style="2" customWidth="1"/>
    <col min="7" max="7" width="2.81640625" style="2" bestFit="1" customWidth="1"/>
    <col min="8" max="8" width="8.08984375" style="2" customWidth="1"/>
    <col min="9" max="16384" width="11.453125" style="2"/>
  </cols>
  <sheetData>
    <row r="1" spans="1:8" ht="22.5" customHeight="1" x14ac:dyDescent="0.25">
      <c r="A1" s="108" t="str">
        <f>Deckblatt!A9</f>
        <v>Wohnprojekt „Simonsplatz / Meta-Seelig-Weg“ in Münster-Gievenbeck, Oxford-Quartier Baufeld B2 Nord</v>
      </c>
      <c r="B1" s="108"/>
      <c r="C1" s="101" t="str">
        <f>Deckblatt!A16</f>
        <v>Offenes Verfahren</v>
      </c>
      <c r="D1" s="101"/>
      <c r="E1" s="70"/>
      <c r="F1" s="70"/>
      <c r="G1" s="70"/>
      <c r="H1" s="71" t="str">
        <f>Deckblatt!A5</f>
        <v>Honorarangebot</v>
      </c>
    </row>
    <row r="2" spans="1:8" ht="30.45" customHeight="1" x14ac:dyDescent="0.25">
      <c r="A2" s="108"/>
      <c r="B2" s="108"/>
      <c r="C2" s="102" t="str">
        <f>Deckblatt!A17</f>
        <v>nach § 15 VgV</v>
      </c>
      <c r="D2" s="102"/>
      <c r="E2" s="103" t="str">
        <f>Deckblatt!A6</f>
        <v>Los 3: Tragwerksplanung / Bauphysik</v>
      </c>
      <c r="F2" s="103"/>
      <c r="G2" s="103"/>
      <c r="H2" s="103"/>
    </row>
    <row r="3" spans="1:8" ht="21.2" customHeight="1" x14ac:dyDescent="0.25">
      <c r="A3" s="1" t="s">
        <v>5</v>
      </c>
      <c r="B3" s="104" t="str">
        <f>Deckblatt!C11</f>
        <v>bitte Name des Bieters / der Bietergemeinschaft eintragen</v>
      </c>
      <c r="C3" s="104"/>
      <c r="D3" s="104"/>
      <c r="E3" s="104"/>
      <c r="F3" s="104"/>
      <c r="G3" s="104"/>
      <c r="H3" s="104"/>
    </row>
    <row r="4" spans="1:8" ht="4.5" customHeight="1" thickBot="1" x14ac:dyDescent="0.3"/>
    <row r="5" spans="1:8" ht="38.4" customHeight="1" thickBot="1" x14ac:dyDescent="0.3">
      <c r="A5" s="105" t="s">
        <v>78</v>
      </c>
      <c r="B5" s="106"/>
      <c r="C5" s="106"/>
      <c r="D5" s="106"/>
      <c r="E5" s="106"/>
      <c r="F5" s="106"/>
      <c r="G5" s="106"/>
      <c r="H5" s="107"/>
    </row>
    <row r="6" spans="1:8" ht="3.7" customHeight="1" x14ac:dyDescent="0.25"/>
    <row r="7" spans="1:8" ht="21.2" customHeight="1" x14ac:dyDescent="0.25">
      <c r="A7" s="66" t="s">
        <v>66</v>
      </c>
      <c r="B7" s="7"/>
      <c r="C7" s="7"/>
      <c r="D7" s="7"/>
      <c r="E7" s="7"/>
      <c r="F7" s="3"/>
      <c r="G7" s="3"/>
      <c r="H7" s="4"/>
    </row>
    <row r="8" spans="1:8" ht="12.05" customHeight="1" x14ac:dyDescent="0.25">
      <c r="A8" s="67"/>
      <c r="B8" s="68"/>
      <c r="C8" s="68"/>
      <c r="D8" s="68"/>
      <c r="E8" s="68"/>
      <c r="H8" s="6"/>
    </row>
    <row r="9" spans="1:8" ht="34.15" customHeight="1" x14ac:dyDescent="0.25">
      <c r="A9" s="109" t="s">
        <v>79</v>
      </c>
      <c r="B9" s="110"/>
      <c r="C9" s="110"/>
      <c r="D9" s="110"/>
      <c r="E9" s="110"/>
      <c r="F9" s="110"/>
      <c r="G9" s="110"/>
      <c r="H9" s="111"/>
    </row>
    <row r="10" spans="1:8" ht="9.5500000000000007" customHeight="1" x14ac:dyDescent="0.25">
      <c r="A10" s="67"/>
      <c r="B10" s="68"/>
      <c r="C10" s="68"/>
      <c r="D10" s="68"/>
      <c r="E10" s="68"/>
      <c r="H10" s="6"/>
    </row>
    <row r="11" spans="1:8" ht="21.2" customHeight="1" x14ac:dyDescent="0.25">
      <c r="A11" s="5"/>
      <c r="D11" s="69" t="s">
        <v>36</v>
      </c>
      <c r="E11" s="112"/>
      <c r="F11" s="112"/>
      <c r="G11" s="112"/>
      <c r="H11" s="33" t="s">
        <v>6</v>
      </c>
    </row>
    <row r="12" spans="1:8" ht="6.75" customHeight="1" x14ac:dyDescent="0.25">
      <c r="A12" s="5"/>
      <c r="H12" s="6"/>
    </row>
    <row r="13" spans="1:8" ht="30.05" customHeight="1" x14ac:dyDescent="0.25">
      <c r="A13" s="113" t="s">
        <v>8</v>
      </c>
      <c r="B13" s="114"/>
      <c r="C13" s="114"/>
      <c r="D13" s="114"/>
      <c r="E13" s="114"/>
      <c r="F13" s="114"/>
      <c r="G13" s="114"/>
      <c r="H13" s="115"/>
    </row>
    <row r="14" spans="1:8" ht="3.2" customHeight="1" x14ac:dyDescent="0.25"/>
    <row r="15" spans="1:8" ht="21.2" customHeight="1" x14ac:dyDescent="0.25">
      <c r="A15" s="116" t="s">
        <v>9</v>
      </c>
      <c r="B15" s="117"/>
      <c r="C15" s="117"/>
      <c r="D15" s="117"/>
      <c r="E15" s="7"/>
      <c r="F15" s="3"/>
      <c r="G15" s="3"/>
      <c r="H15" s="4"/>
    </row>
    <row r="16" spans="1:8" ht="30.05" customHeight="1" x14ac:dyDescent="0.25">
      <c r="A16" s="8"/>
      <c r="B16" s="95"/>
      <c r="C16" s="96"/>
      <c r="D16" s="97"/>
      <c r="E16" s="75" t="s">
        <v>68</v>
      </c>
      <c r="F16" s="118" t="s">
        <v>10</v>
      </c>
      <c r="G16" s="119"/>
      <c r="H16" s="6"/>
    </row>
    <row r="17" spans="1:8" ht="21.2" customHeight="1" x14ac:dyDescent="0.25">
      <c r="A17" s="10">
        <v>1</v>
      </c>
      <c r="B17" s="95" t="s">
        <v>11</v>
      </c>
      <c r="C17" s="96"/>
      <c r="D17" s="97"/>
      <c r="E17" s="11">
        <v>0.03</v>
      </c>
      <c r="F17" s="30">
        <v>3</v>
      </c>
      <c r="G17" s="12" t="s">
        <v>7</v>
      </c>
      <c r="H17" s="6"/>
    </row>
    <row r="18" spans="1:8" ht="21.2" customHeight="1" x14ac:dyDescent="0.25">
      <c r="A18" s="10">
        <v>2</v>
      </c>
      <c r="B18" s="95" t="s">
        <v>69</v>
      </c>
      <c r="C18" s="96"/>
      <c r="D18" s="97"/>
      <c r="E18" s="11">
        <v>0.2</v>
      </c>
      <c r="F18" s="30">
        <v>20</v>
      </c>
      <c r="G18" s="12" t="s">
        <v>7</v>
      </c>
      <c r="H18" s="6"/>
    </row>
    <row r="19" spans="1:8" ht="21.2" customHeight="1" x14ac:dyDescent="0.25">
      <c r="A19" s="10">
        <v>3</v>
      </c>
      <c r="B19" s="95" t="s">
        <v>70</v>
      </c>
      <c r="C19" s="96"/>
      <c r="D19" s="97"/>
      <c r="E19" s="11">
        <v>0.4</v>
      </c>
      <c r="F19" s="30">
        <v>40</v>
      </c>
      <c r="G19" s="12" t="s">
        <v>7</v>
      </c>
      <c r="H19" s="6"/>
    </row>
    <row r="20" spans="1:8" ht="21.2" customHeight="1" x14ac:dyDescent="0.25">
      <c r="A20" s="10">
        <v>4</v>
      </c>
      <c r="B20" s="95" t="s">
        <v>71</v>
      </c>
      <c r="C20" s="96"/>
      <c r="D20" s="97"/>
      <c r="E20" s="11">
        <v>0.06</v>
      </c>
      <c r="F20" s="30">
        <v>6</v>
      </c>
      <c r="G20" s="12" t="s">
        <v>7</v>
      </c>
      <c r="H20" s="6"/>
    </row>
    <row r="21" spans="1:8" ht="21.2" customHeight="1" x14ac:dyDescent="0.25">
      <c r="A21" s="10">
        <v>5</v>
      </c>
      <c r="B21" s="95" t="s">
        <v>72</v>
      </c>
      <c r="C21" s="96"/>
      <c r="D21" s="97"/>
      <c r="E21" s="11">
        <v>0.27</v>
      </c>
      <c r="F21" s="30">
        <v>27</v>
      </c>
      <c r="G21" s="12" t="s">
        <v>7</v>
      </c>
      <c r="H21" s="6"/>
    </row>
    <row r="22" spans="1:8" ht="21.2" customHeight="1" x14ac:dyDescent="0.25">
      <c r="A22" s="10">
        <v>6</v>
      </c>
      <c r="B22" s="95" t="s">
        <v>73</v>
      </c>
      <c r="C22" s="96"/>
      <c r="D22" s="97"/>
      <c r="E22" s="11">
        <v>0.02</v>
      </c>
      <c r="F22" s="30">
        <v>2</v>
      </c>
      <c r="G22" s="12" t="s">
        <v>7</v>
      </c>
      <c r="H22" s="6"/>
    </row>
    <row r="23" spans="1:8" ht="21.2" customHeight="1" x14ac:dyDescent="0.25">
      <c r="A23" s="10">
        <v>7</v>
      </c>
      <c r="B23" s="95" t="s">
        <v>74</v>
      </c>
      <c r="C23" s="96"/>
      <c r="D23" s="97"/>
      <c r="E23" s="11">
        <v>0.02</v>
      </c>
      <c r="F23" s="30">
        <v>2</v>
      </c>
      <c r="G23" s="12" t="s">
        <v>7</v>
      </c>
      <c r="H23" s="6"/>
    </row>
    <row r="24" spans="1:8" ht="4.5" customHeight="1" x14ac:dyDescent="0.25">
      <c r="A24" s="8"/>
      <c r="B24" s="95"/>
      <c r="C24" s="96"/>
      <c r="D24" s="97"/>
      <c r="E24" s="8"/>
      <c r="F24" s="34"/>
      <c r="G24" s="12"/>
      <c r="H24" s="6"/>
    </row>
    <row r="25" spans="1:8" ht="21.2" customHeight="1" x14ac:dyDescent="0.25">
      <c r="A25" s="8"/>
      <c r="B25" s="98" t="s">
        <v>17</v>
      </c>
      <c r="C25" s="99"/>
      <c r="D25" s="100"/>
      <c r="E25" s="13">
        <f>SUM(E17:E24)</f>
        <v>1</v>
      </c>
      <c r="F25" s="35">
        <f>IF(SUM(F17:F23)&gt;0,SUM(F17:F23),"")</f>
        <v>100</v>
      </c>
      <c r="G25" s="14" t="s">
        <v>7</v>
      </c>
      <c r="H25" s="6"/>
    </row>
    <row r="26" spans="1:8" ht="4.5" customHeight="1" x14ac:dyDescent="0.25">
      <c r="A26" s="5"/>
      <c r="H26" s="6"/>
    </row>
    <row r="27" spans="1:8" ht="21.2" customHeight="1" x14ac:dyDescent="0.25">
      <c r="A27" s="126" t="s">
        <v>37</v>
      </c>
      <c r="B27" s="127"/>
      <c r="C27" s="127"/>
      <c r="D27" s="127"/>
      <c r="E27" s="128">
        <f>E11*F25/100</f>
        <v>0</v>
      </c>
      <c r="F27" s="128"/>
      <c r="G27" s="128"/>
      <c r="H27" s="37" t="s">
        <v>6</v>
      </c>
    </row>
    <row r="28" spans="1:8" ht="2.4" customHeight="1" x14ac:dyDescent="0.25">
      <c r="A28" s="15"/>
      <c r="B28" s="31"/>
      <c r="C28" s="31"/>
      <c r="D28" s="31"/>
      <c r="E28" s="16"/>
      <c r="F28" s="16"/>
      <c r="G28" s="16"/>
      <c r="H28" s="17"/>
    </row>
    <row r="29" spans="1:8" ht="5.95" customHeight="1" x14ac:dyDescent="0.25"/>
    <row r="30" spans="1:8" ht="2.4" customHeight="1" x14ac:dyDescent="0.25">
      <c r="A30" s="18"/>
      <c r="B30" s="3"/>
      <c r="C30" s="3"/>
      <c r="D30" s="3"/>
      <c r="E30" s="3"/>
      <c r="F30" s="3"/>
      <c r="G30" s="3"/>
      <c r="H30" s="4"/>
    </row>
    <row r="31" spans="1:8" ht="21.2" customHeight="1" x14ac:dyDescent="0.25">
      <c r="A31" s="131" t="s">
        <v>18</v>
      </c>
      <c r="B31" s="132"/>
      <c r="C31" s="132"/>
      <c r="D31" s="132"/>
      <c r="H31" s="6"/>
    </row>
    <row r="32" spans="1:8" ht="21.2" customHeight="1" x14ac:dyDescent="0.25">
      <c r="A32" s="129" t="s">
        <v>38</v>
      </c>
      <c r="B32" s="130"/>
      <c r="C32" s="130"/>
      <c r="D32" s="130"/>
      <c r="E32" s="130"/>
      <c r="F32" s="36"/>
      <c r="G32" s="19" t="s">
        <v>7</v>
      </c>
      <c r="H32" s="20"/>
    </row>
    <row r="33" spans="1:8" ht="5.95" customHeight="1" x14ac:dyDescent="0.25"/>
    <row r="34" spans="1:8" ht="21.2" customHeight="1" x14ac:dyDescent="0.25">
      <c r="A34" s="116" t="s">
        <v>75</v>
      </c>
      <c r="B34" s="117"/>
      <c r="C34" s="117"/>
      <c r="D34" s="117"/>
      <c r="E34" s="117"/>
      <c r="F34" s="117"/>
      <c r="G34" s="117"/>
      <c r="H34" s="4"/>
    </row>
    <row r="35" spans="1:8" ht="21.2" customHeight="1" x14ac:dyDescent="0.25">
      <c r="A35" s="5"/>
      <c r="B35" s="121" t="s">
        <v>39</v>
      </c>
      <c r="C35" s="121"/>
      <c r="D35" s="121"/>
      <c r="E35" s="122">
        <f>E27</f>
        <v>0</v>
      </c>
      <c r="F35" s="122"/>
      <c r="G35" s="122"/>
      <c r="H35" s="44" t="s">
        <v>6</v>
      </c>
    </row>
    <row r="36" spans="1:8" ht="21.2" customHeight="1" x14ac:dyDescent="0.25">
      <c r="A36" s="5"/>
      <c r="B36" s="121" t="s">
        <v>18</v>
      </c>
      <c r="C36" s="121"/>
      <c r="D36" s="121"/>
      <c r="E36" s="122">
        <f>E35*F32/100</f>
        <v>0</v>
      </c>
      <c r="F36" s="122"/>
      <c r="G36" s="122"/>
      <c r="H36" s="44" t="s">
        <v>6</v>
      </c>
    </row>
    <row r="37" spans="1:8" ht="21.2" customHeight="1" x14ac:dyDescent="0.25">
      <c r="A37" s="123" t="s">
        <v>77</v>
      </c>
      <c r="B37" s="124"/>
      <c r="C37" s="124"/>
      <c r="D37" s="124"/>
      <c r="E37" s="125">
        <f>SUM(E35:G36)</f>
        <v>0</v>
      </c>
      <c r="F37" s="125"/>
      <c r="G37" s="125"/>
      <c r="H37" s="43" t="s">
        <v>6</v>
      </c>
    </row>
    <row r="38" spans="1:8" ht="5.95" customHeight="1" x14ac:dyDescent="0.25">
      <c r="A38" s="21"/>
      <c r="B38" s="22"/>
      <c r="C38" s="22"/>
      <c r="D38" s="22"/>
      <c r="E38" s="22"/>
      <c r="F38" s="22"/>
      <c r="G38" s="22"/>
      <c r="H38" s="20"/>
    </row>
    <row r="39" spans="1:8" ht="3.2" customHeight="1" x14ac:dyDescent="0.25">
      <c r="D39" s="3"/>
    </row>
    <row r="40" spans="1:8" ht="21.2" customHeight="1" x14ac:dyDescent="0.25">
      <c r="A40" s="26"/>
      <c r="B40" s="26"/>
      <c r="C40" s="26"/>
      <c r="D40" s="120"/>
      <c r="E40" s="120"/>
      <c r="F40" s="120"/>
      <c r="G40" s="120"/>
      <c r="H40" s="120"/>
    </row>
  </sheetData>
  <sheetProtection algorithmName="SHA-512" hashValue="EBPE3RcVPs1Oj5sNhVyWarf7vYM9zwUg7jXBU9pdfKHzpQaNtuoOhaXh4tUHC5xjObJSx6r/tTzDq2ibhs7DAA==" saltValue="z76rxabW214WnFDwbt/KyA==" spinCount="100000" sheet="1" objects="1" scenarios="1" selectLockedCells="1"/>
  <mergeCells count="33">
    <mergeCell ref="E27:G27"/>
    <mergeCell ref="A37:D37"/>
    <mergeCell ref="E37:G37"/>
    <mergeCell ref="D40:H40"/>
    <mergeCell ref="A32:E32"/>
    <mergeCell ref="A34:G34"/>
    <mergeCell ref="B35:D35"/>
    <mergeCell ref="E35:G35"/>
    <mergeCell ref="B36:D36"/>
    <mergeCell ref="E36:G36"/>
    <mergeCell ref="A31:D31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A27:D27"/>
    <mergeCell ref="A9:H9"/>
    <mergeCell ref="E11:G11"/>
    <mergeCell ref="A13:H13"/>
    <mergeCell ref="A15:D15"/>
    <mergeCell ref="B16:D16"/>
    <mergeCell ref="F16:G16"/>
    <mergeCell ref="A5:H5"/>
    <mergeCell ref="A1:B2"/>
    <mergeCell ref="C1:D1"/>
    <mergeCell ref="C2:D2"/>
    <mergeCell ref="E2:H2"/>
    <mergeCell ref="B3:H3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6">
    <pageSetUpPr fitToPage="1"/>
  </sheetPr>
  <dimension ref="A1:H17"/>
  <sheetViews>
    <sheetView tabSelected="1" topLeftCell="A6" zoomScaleNormal="100" workbookViewId="0">
      <selection activeCell="G15" sqref="G15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3" width="25" style="2" customWidth="1"/>
    <col min="4" max="4" width="16.453125" style="2" customWidth="1"/>
    <col min="5" max="5" width="15.1796875" style="2" customWidth="1"/>
    <col min="6" max="6" width="7.81640625" style="2" customWidth="1"/>
    <col min="7" max="7" width="19" style="2" customWidth="1"/>
    <col min="8" max="8" width="8" style="2" bestFit="1" customWidth="1"/>
    <col min="9" max="16384" width="11.453125" style="2"/>
  </cols>
  <sheetData>
    <row r="1" spans="1:8" ht="26.2" customHeight="1" x14ac:dyDescent="0.25">
      <c r="A1" s="108" t="str">
        <f>Deckblatt!A9</f>
        <v>Wohnprojekt „Simonsplatz / Meta-Seelig-Weg“ in Münster-Gievenbeck, Oxford-Quartier Baufeld B2 Nord</v>
      </c>
      <c r="B1" s="108"/>
      <c r="C1" s="101" t="str">
        <f>Deckblatt!A16</f>
        <v>Offenes Verfahren</v>
      </c>
      <c r="D1" s="101"/>
      <c r="E1" s="101"/>
      <c r="F1" s="71"/>
      <c r="G1" s="70"/>
      <c r="H1" s="71" t="str">
        <f>Deckblatt!A5</f>
        <v>Honorarangebot</v>
      </c>
    </row>
    <row r="2" spans="1:8" ht="41.3" customHeight="1" x14ac:dyDescent="0.25">
      <c r="A2" s="108"/>
      <c r="B2" s="108"/>
      <c r="C2" s="102" t="str">
        <f>Deckblatt!A17</f>
        <v>nach § 15 VgV</v>
      </c>
      <c r="D2" s="102"/>
      <c r="E2" s="102"/>
      <c r="F2" s="71"/>
      <c r="G2" s="70"/>
      <c r="H2" s="71" t="str">
        <f>Deckblatt!A6</f>
        <v>Los 3: Tragwerksplanung / Bauphysik</v>
      </c>
    </row>
    <row r="3" spans="1:8" ht="21.2" customHeight="1" x14ac:dyDescent="0.25">
      <c r="A3" s="48" t="s">
        <v>5</v>
      </c>
      <c r="B3" s="104" t="str">
        <f>Deckblatt!C11</f>
        <v>bitte Name des Bieters / der Bietergemeinschaft eintragen</v>
      </c>
      <c r="C3" s="104"/>
      <c r="D3" s="104"/>
      <c r="E3" s="104"/>
      <c r="F3" s="104"/>
      <c r="G3" s="104"/>
      <c r="H3" s="104"/>
    </row>
    <row r="4" spans="1:8" ht="6.75" customHeight="1" thickBot="1" x14ac:dyDescent="0.3">
      <c r="A4" s="47"/>
      <c r="B4" s="47"/>
      <c r="C4" s="47"/>
      <c r="D4" s="47"/>
      <c r="E4" s="47"/>
      <c r="F4" s="47"/>
      <c r="G4" s="47"/>
      <c r="H4" s="47"/>
    </row>
    <row r="5" spans="1:8" ht="32.299999999999997" customHeight="1" x14ac:dyDescent="0.25">
      <c r="A5" s="133" t="s">
        <v>61</v>
      </c>
      <c r="B5" s="134"/>
      <c r="C5" s="134"/>
      <c r="D5" s="134"/>
      <c r="E5" s="134"/>
      <c r="F5" s="134"/>
      <c r="G5" s="134"/>
      <c r="H5" s="135"/>
    </row>
    <row r="6" spans="1:8" ht="21.2" customHeight="1" thickBot="1" x14ac:dyDescent="0.3">
      <c r="A6" s="140" t="s">
        <v>46</v>
      </c>
      <c r="B6" s="141"/>
      <c r="C6" s="141"/>
      <c r="D6" s="141"/>
      <c r="E6" s="141"/>
      <c r="F6" s="141"/>
      <c r="G6" s="141"/>
      <c r="H6" s="142"/>
    </row>
    <row r="7" spans="1:8" ht="9.15" customHeight="1" thickBot="1" x14ac:dyDescent="0.3">
      <c r="A7" s="58"/>
      <c r="B7" s="59"/>
      <c r="C7" s="59"/>
      <c r="D7" s="60"/>
      <c r="E7" s="60"/>
      <c r="F7" s="59"/>
      <c r="G7" s="27"/>
      <c r="H7" s="61"/>
    </row>
    <row r="8" spans="1:8" ht="35.200000000000003" customHeight="1" x14ac:dyDescent="0.25">
      <c r="A8" s="143" t="s">
        <v>19</v>
      </c>
      <c r="B8" s="144"/>
      <c r="C8" s="144"/>
      <c r="D8" s="144"/>
      <c r="E8" s="144"/>
      <c r="F8" s="144"/>
      <c r="G8" s="144"/>
      <c r="H8" s="145"/>
    </row>
    <row r="9" spans="1:8" ht="35.200000000000003" customHeight="1" x14ac:dyDescent="0.25">
      <c r="A9" s="42" t="s">
        <v>20</v>
      </c>
      <c r="B9" s="146" t="s">
        <v>21</v>
      </c>
      <c r="C9" s="146"/>
      <c r="D9" s="146"/>
      <c r="E9" s="146"/>
      <c r="F9" s="146"/>
      <c r="G9" s="147" t="s">
        <v>22</v>
      </c>
      <c r="H9" s="148"/>
    </row>
    <row r="10" spans="1:8" ht="47.25" customHeight="1" x14ac:dyDescent="0.25">
      <c r="A10" s="81" t="s">
        <v>80</v>
      </c>
      <c r="B10" s="149" t="s">
        <v>82</v>
      </c>
      <c r="C10" s="150"/>
      <c r="D10" s="150"/>
      <c r="E10" s="150"/>
      <c r="F10" s="151"/>
      <c r="G10" s="32"/>
      <c r="H10" s="25" t="s">
        <v>6</v>
      </c>
    </row>
    <row r="11" spans="1:8" ht="47.25" customHeight="1" x14ac:dyDescent="0.25">
      <c r="A11" s="81" t="s">
        <v>80</v>
      </c>
      <c r="B11" s="149" t="s">
        <v>83</v>
      </c>
      <c r="C11" s="150"/>
      <c r="D11" s="150"/>
      <c r="E11" s="150"/>
      <c r="F11" s="151"/>
      <c r="G11" s="32"/>
      <c r="H11" s="25" t="s">
        <v>6</v>
      </c>
    </row>
    <row r="12" spans="1:8" ht="18" customHeight="1" thickBot="1" x14ac:dyDescent="0.3">
      <c r="A12" s="57"/>
      <c r="B12" s="136"/>
      <c r="C12" s="136"/>
      <c r="D12" s="136"/>
      <c r="E12" s="136"/>
      <c r="F12" s="136"/>
      <c r="G12" s="136"/>
      <c r="H12" s="136"/>
    </row>
    <row r="13" spans="1:8" ht="35.200000000000003" customHeight="1" x14ac:dyDescent="0.25">
      <c r="A13" s="143" t="s">
        <v>84</v>
      </c>
      <c r="B13" s="144"/>
      <c r="C13" s="144"/>
      <c r="D13" s="144"/>
      <c r="E13" s="144"/>
      <c r="F13" s="144"/>
      <c r="G13" s="144"/>
      <c r="H13" s="145"/>
    </row>
    <row r="14" spans="1:8" ht="35.200000000000003" customHeight="1" x14ac:dyDescent="0.25">
      <c r="A14" s="76" t="s">
        <v>20</v>
      </c>
      <c r="B14" s="152" t="s">
        <v>21</v>
      </c>
      <c r="C14" s="153"/>
      <c r="D14" s="82" t="s">
        <v>87</v>
      </c>
      <c r="E14" s="154" t="s">
        <v>88</v>
      </c>
      <c r="F14" s="155"/>
      <c r="G14" s="147" t="s">
        <v>85</v>
      </c>
      <c r="H14" s="156"/>
    </row>
    <row r="15" spans="1:8" ht="35.200000000000003" customHeight="1" x14ac:dyDescent="0.25">
      <c r="A15" s="81" t="s">
        <v>80</v>
      </c>
      <c r="B15" s="149" t="s">
        <v>86</v>
      </c>
      <c r="C15" s="151"/>
      <c r="D15" s="9">
        <v>10</v>
      </c>
      <c r="E15" s="79"/>
      <c r="F15" s="80" t="s">
        <v>6</v>
      </c>
      <c r="G15" s="77">
        <f>D15*E15</f>
        <v>0</v>
      </c>
      <c r="H15" s="78" t="s">
        <v>6</v>
      </c>
    </row>
    <row r="16" spans="1:8" ht="5.2" customHeight="1" thickBot="1" x14ac:dyDescent="0.3"/>
    <row r="17" spans="1:8" ht="47.25" customHeight="1" thickBot="1" x14ac:dyDescent="0.3">
      <c r="A17" s="137" t="s">
        <v>62</v>
      </c>
      <c r="B17" s="138"/>
      <c r="C17" s="138"/>
      <c r="D17" s="138"/>
      <c r="E17" s="138"/>
      <c r="F17" s="139"/>
      <c r="G17" s="45">
        <f>G10+G11+G15</f>
        <v>0</v>
      </c>
      <c r="H17" s="46" t="s">
        <v>6</v>
      </c>
    </row>
  </sheetData>
  <sheetProtection algorithmName="SHA-512" hashValue="ci6MkVhiq4hbHFpwR4ZtRRF9vJ/w8BFEm31+l2snEhAnULuIyiHEdK1Xk8gnLbuwqq/lUrxDk+n+OpAptCSgZw==" saltValue="83NdXYublgq5OIlrfQH7Yg==" spinCount="100000" sheet="1" objects="1" scenarios="1" selectLockedCells="1"/>
  <mergeCells count="18">
    <mergeCell ref="A13:H13"/>
    <mergeCell ref="C1:E1"/>
    <mergeCell ref="C2:E2"/>
    <mergeCell ref="A1:B2"/>
    <mergeCell ref="B12:H12"/>
    <mergeCell ref="B10:F10"/>
    <mergeCell ref="B11:F11"/>
    <mergeCell ref="B3:H3"/>
    <mergeCell ref="A5:H5"/>
    <mergeCell ref="B9:F9"/>
    <mergeCell ref="G9:H9"/>
    <mergeCell ref="A8:H8"/>
    <mergeCell ref="A6:H6"/>
    <mergeCell ref="B14:C14"/>
    <mergeCell ref="E14:F14"/>
    <mergeCell ref="G14:H14"/>
    <mergeCell ref="B15:C15"/>
    <mergeCell ref="A17:F17"/>
  </mergeCells>
  <printOptions horizontalCentered="1"/>
  <pageMargins left="0.78740157480314965" right="0.78740157480314965" top="0.71" bottom="0.74803149606299213" header="0.51181102362204722" footer="0.51181102362204722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7">
    <pageSetUpPr fitToPage="1"/>
  </sheetPr>
  <dimension ref="A1:K23"/>
  <sheetViews>
    <sheetView zoomScaleNormal="100" workbookViewId="0">
      <selection activeCell="E19" sqref="E19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9" style="2" customWidth="1"/>
    <col min="4" max="4" width="17" style="2" customWidth="1"/>
    <col min="5" max="5" width="20.81640625" style="2" customWidth="1"/>
    <col min="6" max="6" width="5.1796875" style="2" customWidth="1"/>
    <col min="7" max="7" width="2.453125" style="2" customWidth="1"/>
    <col min="8" max="16384" width="11.453125" style="2"/>
  </cols>
  <sheetData>
    <row r="1" spans="1:7" ht="21.2" customHeight="1" x14ac:dyDescent="0.25">
      <c r="A1" s="108" t="str">
        <f>Deckblatt!A9</f>
        <v>Wohnprojekt „Simonsplatz / Meta-Seelig-Weg“ in Münster-Gievenbeck, Oxford-Quartier Baufeld B2 Nord</v>
      </c>
      <c r="B1" s="108"/>
      <c r="C1" s="167" t="str">
        <f>Deckblatt!A16</f>
        <v>Offenes Verfahren</v>
      </c>
      <c r="D1" s="167"/>
      <c r="E1" s="72"/>
      <c r="F1" s="72"/>
      <c r="G1" s="71" t="str">
        <f>Deckblatt!A5</f>
        <v>Honorarangebot</v>
      </c>
    </row>
    <row r="2" spans="1:7" ht="41.3" customHeight="1" x14ac:dyDescent="0.25">
      <c r="A2" s="108"/>
      <c r="B2" s="108"/>
      <c r="C2" s="102" t="str">
        <f>Deckblatt!A17</f>
        <v>nach § 15 VgV</v>
      </c>
      <c r="D2" s="102"/>
      <c r="E2" s="103" t="str">
        <f>Deckblatt!A6</f>
        <v>Los 3: Tragwerksplanung / Bauphysik</v>
      </c>
      <c r="F2" s="103"/>
      <c r="G2" s="103"/>
    </row>
    <row r="3" spans="1:7" ht="21.2" customHeight="1" x14ac:dyDescent="0.25">
      <c r="A3" s="48" t="s">
        <v>5</v>
      </c>
      <c r="B3" s="104" t="str">
        <f>Deckblatt!C11</f>
        <v>bitte Name des Bieters / der Bietergemeinschaft eintragen</v>
      </c>
      <c r="C3" s="104"/>
      <c r="D3" s="104"/>
      <c r="E3" s="104"/>
      <c r="F3" s="104"/>
      <c r="G3" s="104"/>
    </row>
    <row r="4" spans="1:7" ht="6.75" customHeight="1" thickBot="1" x14ac:dyDescent="0.3">
      <c r="A4" s="47"/>
      <c r="B4" s="47"/>
      <c r="C4" s="47"/>
      <c r="D4" s="47"/>
      <c r="E4" s="47"/>
      <c r="F4" s="47"/>
      <c r="G4" s="47"/>
    </row>
    <row r="5" spans="1:7" ht="35.200000000000003" customHeight="1" thickBot="1" x14ac:dyDescent="0.3">
      <c r="A5" s="168" t="s">
        <v>24</v>
      </c>
      <c r="B5" s="169"/>
      <c r="C5" s="169"/>
      <c r="D5" s="169"/>
      <c r="E5" s="169"/>
      <c r="F5" s="169"/>
      <c r="G5" s="170"/>
    </row>
    <row r="6" spans="1:7" ht="4.5" customHeight="1" x14ac:dyDescent="0.25">
      <c r="A6" s="49"/>
      <c r="B6" s="50"/>
      <c r="C6" s="50"/>
      <c r="D6" s="50"/>
      <c r="E6" s="50"/>
      <c r="F6" s="50"/>
      <c r="G6" s="51"/>
    </row>
    <row r="7" spans="1:7" ht="21.2" customHeight="1" x14ac:dyDescent="0.25">
      <c r="A7" s="174" t="s">
        <v>43</v>
      </c>
      <c r="B7" s="175"/>
      <c r="C7" s="175"/>
      <c r="D7" s="176"/>
      <c r="E7" s="171" t="s">
        <v>25</v>
      </c>
      <c r="F7" s="172"/>
      <c r="G7" s="173"/>
    </row>
    <row r="8" spans="1:7" ht="21.2" customHeight="1" x14ac:dyDescent="0.25">
      <c r="A8" s="157" t="s">
        <v>52</v>
      </c>
      <c r="B8" s="158"/>
      <c r="C8" s="158"/>
      <c r="D8" s="159"/>
      <c r="E8" s="40">
        <f>'GrundL TWP'!E36</f>
        <v>0</v>
      </c>
      <c r="F8" s="160" t="s">
        <v>6</v>
      </c>
      <c r="G8" s="161"/>
    </row>
    <row r="9" spans="1:7" ht="21.2" customHeight="1" x14ac:dyDescent="0.25">
      <c r="A9" s="162" t="s">
        <v>51</v>
      </c>
      <c r="B9" s="163"/>
      <c r="C9" s="163"/>
      <c r="D9" s="164"/>
      <c r="E9" s="73">
        <f>'BesL TWP'!G11</f>
        <v>0</v>
      </c>
      <c r="F9" s="165" t="s">
        <v>6</v>
      </c>
      <c r="G9" s="166"/>
    </row>
    <row r="10" spans="1:7" ht="21.2" customHeight="1" x14ac:dyDescent="0.25">
      <c r="A10" s="157" t="s">
        <v>53</v>
      </c>
      <c r="B10" s="158"/>
      <c r="C10" s="158"/>
      <c r="D10" s="159"/>
      <c r="E10" s="40">
        <f>'GrundL Wärmeschutz'!E37</f>
        <v>0</v>
      </c>
      <c r="F10" s="160" t="s">
        <v>6</v>
      </c>
      <c r="G10" s="161"/>
    </row>
    <row r="11" spans="1:7" ht="21.2" customHeight="1" x14ac:dyDescent="0.25">
      <c r="A11" s="162" t="s">
        <v>54</v>
      </c>
      <c r="B11" s="163"/>
      <c r="C11" s="163"/>
      <c r="D11" s="164"/>
      <c r="E11" s="73">
        <f>'GrundL Bauakustik'!E37</f>
        <v>0</v>
      </c>
      <c r="F11" s="165" t="s">
        <v>6</v>
      </c>
      <c r="G11" s="166"/>
    </row>
    <row r="12" spans="1:7" ht="21.2" customHeight="1" thickBot="1" x14ac:dyDescent="0.3">
      <c r="A12" s="157" t="s">
        <v>50</v>
      </c>
      <c r="B12" s="158"/>
      <c r="C12" s="158"/>
      <c r="D12" s="159"/>
      <c r="E12" s="40">
        <f>'BesL Bauphysik'!G17</f>
        <v>0</v>
      </c>
      <c r="F12" s="160" t="s">
        <v>6</v>
      </c>
      <c r="G12" s="161"/>
    </row>
    <row r="13" spans="1:7" ht="21.2" customHeight="1" thickTop="1" x14ac:dyDescent="0.25">
      <c r="A13" s="181" t="s">
        <v>44</v>
      </c>
      <c r="B13" s="182"/>
      <c r="C13" s="182"/>
      <c r="D13" s="183"/>
      <c r="E13" s="41">
        <f>SUM(E8:E12)</f>
        <v>0</v>
      </c>
      <c r="F13" s="188" t="s">
        <v>26</v>
      </c>
      <c r="G13" s="189"/>
    </row>
    <row r="14" spans="1:7" ht="21.2" customHeight="1" x14ac:dyDescent="0.25">
      <c r="A14" s="193" t="s">
        <v>27</v>
      </c>
      <c r="B14" s="194"/>
      <c r="C14" s="62" t="s">
        <v>42</v>
      </c>
      <c r="D14" s="63">
        <v>0.19</v>
      </c>
      <c r="E14" s="39">
        <f>ROUND(E13*D14,2)</f>
        <v>0</v>
      </c>
      <c r="F14" s="99" t="s">
        <v>26</v>
      </c>
      <c r="G14" s="100"/>
    </row>
    <row r="15" spans="1:7" ht="21.2" customHeight="1" x14ac:dyDescent="0.25">
      <c r="A15" s="195" t="s">
        <v>45</v>
      </c>
      <c r="B15" s="196"/>
      <c r="C15" s="196"/>
      <c r="D15" s="197"/>
      <c r="E15" s="38">
        <f>E13+E14</f>
        <v>0</v>
      </c>
      <c r="F15" s="184" t="s">
        <v>26</v>
      </c>
      <c r="G15" s="185"/>
    </row>
    <row r="16" spans="1:7" ht="8.1999999999999993" customHeight="1" x14ac:dyDescent="0.25">
      <c r="A16" s="47"/>
      <c r="B16" s="47"/>
      <c r="C16" s="47"/>
      <c r="D16" s="47"/>
      <c r="E16" s="47"/>
      <c r="F16" s="47"/>
      <c r="G16" s="47"/>
    </row>
    <row r="17" spans="1:11" ht="21.2" customHeight="1" x14ac:dyDescent="0.25">
      <c r="A17" s="186" t="s">
        <v>48</v>
      </c>
      <c r="B17" s="187"/>
      <c r="C17" s="187"/>
      <c r="D17" s="187"/>
      <c r="E17" s="187"/>
      <c r="F17" s="187"/>
      <c r="G17" s="187"/>
    </row>
    <row r="18" spans="1:11" ht="21.2" customHeight="1" x14ac:dyDescent="0.25">
      <c r="A18" s="190" t="s">
        <v>28</v>
      </c>
      <c r="B18" s="191"/>
      <c r="C18" s="191"/>
      <c r="D18" s="191"/>
      <c r="E18" s="191"/>
      <c r="F18" s="191"/>
      <c r="G18" s="192"/>
    </row>
    <row r="19" spans="1:11" ht="21.2" customHeight="1" x14ac:dyDescent="0.25">
      <c r="A19" s="177" t="s">
        <v>40</v>
      </c>
      <c r="B19" s="178"/>
      <c r="C19" s="178"/>
      <c r="D19" s="179"/>
      <c r="E19" s="29"/>
      <c r="F19" s="96" t="s">
        <v>6</v>
      </c>
      <c r="G19" s="97"/>
    </row>
    <row r="20" spans="1:11" ht="21.2" customHeight="1" x14ac:dyDescent="0.25">
      <c r="A20" s="177" t="s">
        <v>47</v>
      </c>
      <c r="B20" s="178"/>
      <c r="C20" s="178"/>
      <c r="D20" s="179"/>
      <c r="E20" s="29"/>
      <c r="F20" s="96" t="s">
        <v>6</v>
      </c>
      <c r="G20" s="97"/>
    </row>
    <row r="21" spans="1:11" ht="21.2" customHeight="1" x14ac:dyDescent="0.25">
      <c r="A21" s="149" t="s">
        <v>41</v>
      </c>
      <c r="B21" s="150"/>
      <c r="C21" s="150"/>
      <c r="D21" s="151"/>
      <c r="E21" s="29"/>
      <c r="F21" s="96" t="s">
        <v>6</v>
      </c>
      <c r="G21" s="97"/>
      <c r="H21" s="65"/>
      <c r="I21" s="65"/>
      <c r="J21" s="65"/>
      <c r="K21" s="65"/>
    </row>
    <row r="22" spans="1:11" ht="14.3" x14ac:dyDescent="0.25">
      <c r="A22" s="64" t="s">
        <v>23</v>
      </c>
      <c r="B22" s="180" t="s">
        <v>29</v>
      </c>
      <c r="C22" s="180"/>
      <c r="D22" s="180"/>
      <c r="E22" s="180"/>
      <c r="F22" s="180"/>
      <c r="G22" s="180"/>
    </row>
    <row r="23" spans="1:11" ht="6.75" customHeight="1" x14ac:dyDescent="0.25">
      <c r="A23" s="24"/>
      <c r="B23" s="28"/>
      <c r="C23" s="28"/>
      <c r="D23" s="28"/>
      <c r="E23" s="28"/>
      <c r="F23" s="28"/>
      <c r="G23" s="28"/>
    </row>
  </sheetData>
  <sheetProtection algorithmName="SHA-512" hashValue="iJIcXKTY182ssppjn1AWAZG7GHBoMtKCcvlJsRa29ocNSncymPGr4uflCP2Y0/zuodTOfxXlSqJvYU19Qt2ffw==" saltValue="D//D69Kbv4yIZUIBmN7w5g==" spinCount="100000" sheet="1" objects="1" scenarios="1" selectLockedCells="1"/>
  <mergeCells count="33">
    <mergeCell ref="A13:D13"/>
    <mergeCell ref="F15:G15"/>
    <mergeCell ref="F14:G14"/>
    <mergeCell ref="A19:D19"/>
    <mergeCell ref="A17:G17"/>
    <mergeCell ref="F19:G19"/>
    <mergeCell ref="F13:G13"/>
    <mergeCell ref="A18:G18"/>
    <mergeCell ref="A14:B14"/>
    <mergeCell ref="A15:D15"/>
    <mergeCell ref="A21:D21"/>
    <mergeCell ref="F20:G20"/>
    <mergeCell ref="F21:G21"/>
    <mergeCell ref="A20:D20"/>
    <mergeCell ref="B22:G22"/>
    <mergeCell ref="C1:D1"/>
    <mergeCell ref="A5:G5"/>
    <mergeCell ref="E7:G7"/>
    <mergeCell ref="A7:D7"/>
    <mergeCell ref="C2:D2"/>
    <mergeCell ref="E2:G2"/>
    <mergeCell ref="A1:B2"/>
    <mergeCell ref="A8:D8"/>
    <mergeCell ref="B3:G3"/>
    <mergeCell ref="F8:G8"/>
    <mergeCell ref="F12:G12"/>
    <mergeCell ref="A12:D12"/>
    <mergeCell ref="A10:D10"/>
    <mergeCell ref="A11:D11"/>
    <mergeCell ref="F10:G10"/>
    <mergeCell ref="F11:G11"/>
    <mergeCell ref="A9:D9"/>
    <mergeCell ref="F9:G9"/>
  </mergeCells>
  <printOptions horizontalCentered="1"/>
  <pageMargins left="0.78740157480314965" right="0.78740157480314965" top="0.703125" bottom="0.74803149606299213" header="0.51181102362204722" footer="0.51181102362204722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5" ma:contentTypeDescription="Ein neues Dokument erstellen." ma:contentTypeScope="" ma:versionID="4f3f0e6a5220126702dac23167f02c32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0e2c888eb3fdbd23ed482ac27908a029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8a72c5-d453-4c3d-875f-da763dd78f0e">
      <Terms xmlns="http://schemas.microsoft.com/office/infopath/2007/PartnerControls"/>
    </lcf76f155ced4ddcb4097134ff3c332f>
    <TaxCatchAll xmlns="81c9934e-9bfd-46ce-b93e-8ebad8bfc716" xsi:nil="true"/>
  </documentManagement>
</p:properties>
</file>

<file path=customXml/itemProps1.xml><?xml version="1.0" encoding="utf-8"?>
<ds:datastoreItem xmlns:ds="http://schemas.openxmlformats.org/officeDocument/2006/customXml" ds:itemID="{38EB5E45-460C-428E-A945-AAF968F95A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186F2E-7379-4010-BE97-9A5178A48A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61B0F1-2ED7-45F8-BCC4-0897346E26D6}">
  <ds:schemaRefs>
    <ds:schemaRef ds:uri="http://schemas.microsoft.com/office/2006/metadata/properties"/>
    <ds:schemaRef ds:uri="http://schemas.microsoft.com/office/infopath/2007/PartnerControls"/>
    <ds:schemaRef ds:uri="fbd4d089-cfa7-4084-b07f-693beb6995a5"/>
    <ds:schemaRef ds:uri="0b339266-b9ca-47bc-afc6-0f188b17a60a"/>
    <ds:schemaRef ds:uri="ae8a72c5-d453-4c3d-875f-da763dd78f0e"/>
    <ds:schemaRef ds:uri="81c9934e-9bfd-46ce-b93e-8ebad8bfc7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7</vt:i4>
      </vt:variant>
    </vt:vector>
  </HeadingPairs>
  <TitlesOfParts>
    <vt:vector size="14" baseType="lpstr">
      <vt:lpstr>Deckblatt</vt:lpstr>
      <vt:lpstr>GrundL TWP</vt:lpstr>
      <vt:lpstr>BesL TWP</vt:lpstr>
      <vt:lpstr>GrundL Wärmeschutz</vt:lpstr>
      <vt:lpstr>GrundL Bauakustik</vt:lpstr>
      <vt:lpstr>BesL Bauphysik</vt:lpstr>
      <vt:lpstr>Gesamt</vt:lpstr>
      <vt:lpstr>'BesL Bauphysik'!Druckbereich</vt:lpstr>
      <vt:lpstr>'BesL TWP'!Druckbereich</vt:lpstr>
      <vt:lpstr>Deckblatt!Druckbereich</vt:lpstr>
      <vt:lpstr>Gesamt!Druckbereich</vt:lpstr>
      <vt:lpstr>'GrundL Bauakustik'!Druckbereich</vt:lpstr>
      <vt:lpstr>'GrundL TWP'!Druckbereich</vt:lpstr>
      <vt:lpstr>'GrundL Wärmeschutz'!Druckbereich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Honorarformular</dc:title>
  <dc:subject/>
  <dc:creator>Dewald, Marc</dc:creator>
  <cp:keywords/>
  <dc:description/>
  <cp:lastModifiedBy>Marten, Regina</cp:lastModifiedBy>
  <cp:revision/>
  <dcterms:created xsi:type="dcterms:W3CDTF">2015-11-12T15:44:54Z</dcterms:created>
  <dcterms:modified xsi:type="dcterms:W3CDTF">2026-04-07T06:49:17Z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_dlc_DocIdItemGuid">
    <vt:lpwstr>0e385c63-53f3-4fe0-941e-34c55b535ae6</vt:lpwstr>
  </property>
  <property fmtid="{D5CDD505-2E9C-101B-9397-08002B2CF9AE}" pid="4" name="MediaServiceImageTags">
    <vt:lpwstr/>
  </property>
</Properties>
</file>